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e590e0e53cf8361/Documentos/CAMILA- MIO/UNIVERSIDAD/TRABAJO DE GRADO/LIBRO/APÉNDICES/"/>
    </mc:Choice>
  </mc:AlternateContent>
  <xr:revisionPtr revIDLastSave="88" documentId="13_ncr:1_{958DC761-481C-4522-AA09-125BC697A54A}" xr6:coauthVersionLast="47" xr6:coauthVersionMax="47" xr10:uidLastSave="{3DA5CF46-A5EE-4B11-B2AF-8C7FC640BBBF}"/>
  <bookViews>
    <workbookView xWindow="-105" yWindow="0" windowWidth="10455" windowHeight="10905" firstSheet="12" activeTab="12" xr2:uid="{F8D8C414-6149-490D-BCD4-B47D116AE4F4}"/>
  </bookViews>
  <sheets>
    <sheet name="ANÁLISIS DE CAPACIDAD" sheetId="3" r:id="rId1"/>
    <sheet name="DEMANDA" sheetId="2" r:id="rId2"/>
    <sheet name="COSTOS Y GASTOS" sheetId="5" r:id="rId3"/>
    <sheet name="NOMINA" sheetId="6" r:id="rId4"/>
    <sheet name="CRÉDITO" sheetId="8" r:id="rId5"/>
    <sheet name="INVERSIONES" sheetId="9" r:id="rId6"/>
    <sheet name="FLUJO DE CAJA LIBRE" sheetId="11" r:id="rId7"/>
    <sheet name="ESTADO DE RESULTADOS" sheetId="7" r:id="rId8"/>
    <sheet name="BALANCE GENERAL" sheetId="12" r:id="rId9"/>
    <sheet name="RAZONES FINANCIERAS" sheetId="13" r:id="rId10"/>
    <sheet name="ESCENARIO MÁS PROBABLE" sheetId="14" r:id="rId11"/>
    <sheet name="ESCENARIO PESIMISTA" sheetId="18" r:id="rId12"/>
    <sheet name="ESCENARIO OPTIMISTA" sheetId="20" r:id="rId13"/>
    <sheet name="RESUMEN ESCENARIOS" sheetId="21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20" l="1"/>
  <c r="B57" i="18"/>
  <c r="C19" i="14"/>
  <c r="C28" i="14"/>
  <c r="B66" i="20"/>
  <c r="B64" i="20"/>
  <c r="B64" i="18"/>
  <c r="B66" i="18"/>
  <c r="C5" i="21" s="1"/>
  <c r="B65" i="18"/>
  <c r="C26" i="14"/>
  <c r="C27" i="14"/>
  <c r="F13" i="2"/>
  <c r="M6" i="2" a="1"/>
  <c r="M6" i="2" s="1"/>
  <c r="S37" i="6"/>
  <c r="Q36" i="6"/>
  <c r="R36" i="6" s="1"/>
  <c r="S36" i="6" s="1"/>
  <c r="Q35" i="6"/>
  <c r="R35" i="6"/>
  <c r="S35" i="6" s="1"/>
  <c r="G22" i="7"/>
  <c r="F22" i="7"/>
  <c r="E22" i="7"/>
  <c r="D22" i="7"/>
  <c r="E25" i="7"/>
  <c r="F25" i="7" s="1"/>
  <c r="G25" i="7" s="1"/>
  <c r="D25" i="7"/>
  <c r="G24" i="7"/>
  <c r="E24" i="7"/>
  <c r="F24" i="7" s="1"/>
  <c r="D24" i="7"/>
  <c r="E16" i="7"/>
  <c r="F16" i="7" s="1"/>
  <c r="G16" i="7" s="1"/>
  <c r="D16" i="7"/>
  <c r="E15" i="7"/>
  <c r="F15" i="7"/>
  <c r="G15" i="7"/>
  <c r="D15" i="7"/>
  <c r="D12" i="7" s="1"/>
  <c r="C12" i="7"/>
  <c r="G14" i="7"/>
  <c r="C30" i="7"/>
  <c r="C124" i="5"/>
  <c r="B124" i="5"/>
  <c r="B122" i="5"/>
  <c r="B123" i="5" l="1"/>
  <c r="C123" i="5" s="1"/>
  <c r="K36" i="6" l="1"/>
  <c r="K35" i="6"/>
  <c r="E17" i="6"/>
  <c r="B10" i="9"/>
  <c r="C114" i="5"/>
  <c r="B25" i="3"/>
  <c r="B24" i="3"/>
  <c r="D4" i="3" a="1"/>
  <c r="D4" i="3" s="1"/>
  <c r="E65" i="5" a="1"/>
  <c r="E65" i="5" s="1"/>
  <c r="D49" i="5"/>
  <c r="C50" i="5"/>
  <c r="B50" i="5"/>
  <c r="F70" i="5" l="1"/>
  <c r="F71" i="5"/>
  <c r="G38" i="20"/>
  <c r="F38" i="20"/>
  <c r="E38" i="20"/>
  <c r="D38" i="20"/>
  <c r="C38" i="20"/>
  <c r="G38" i="18"/>
  <c r="F38" i="18"/>
  <c r="E38" i="18"/>
  <c r="D38" i="18"/>
  <c r="C38" i="18"/>
  <c r="C8" i="14"/>
  <c r="C7" i="14"/>
  <c r="C15" i="14" l="1"/>
  <c r="B9" i="9"/>
  <c r="D36" i="11" l="1"/>
  <c r="E36" i="11"/>
  <c r="F36" i="11"/>
  <c r="G36" i="11"/>
  <c r="C36" i="11"/>
  <c r="B13" i="9" l="1"/>
  <c r="B27" i="9" s="1"/>
  <c r="E8" i="8"/>
  <c r="C9" i="8" s="1"/>
  <c r="B5" i="8"/>
  <c r="B10" i="8" s="1"/>
  <c r="D4" i="8"/>
  <c r="B4" i="8" s="1"/>
  <c r="B116" i="5"/>
  <c r="G6" i="2" a="1"/>
  <c r="G6" i="2" s="1"/>
  <c r="G13" i="2" s="1"/>
  <c r="I82" i="5"/>
  <c r="F20" i="20" l="1"/>
  <c r="F20" i="18"/>
  <c r="E20" i="20"/>
  <c r="E20" i="18"/>
  <c r="D20" i="20"/>
  <c r="D20" i="18"/>
  <c r="G20" i="20"/>
  <c r="C20" i="20"/>
  <c r="G20" i="18"/>
  <c r="C20" i="18"/>
  <c r="B13" i="12"/>
  <c r="F18" i="11"/>
  <c r="G18" i="11"/>
  <c r="D18" i="11"/>
  <c r="C18" i="11"/>
  <c r="C14" i="12" s="1"/>
  <c r="E18" i="11"/>
  <c r="B9" i="8"/>
  <c r="B19" i="9" s="1"/>
  <c r="C19" i="9" s="1"/>
  <c r="B32" i="8"/>
  <c r="B28" i="8"/>
  <c r="B24" i="8"/>
  <c r="B20" i="8"/>
  <c r="B16" i="8"/>
  <c r="B12" i="8"/>
  <c r="B31" i="8"/>
  <c r="B27" i="8"/>
  <c r="B23" i="8"/>
  <c r="B19" i="8"/>
  <c r="B15" i="8"/>
  <c r="B11" i="8"/>
  <c r="B30" i="8"/>
  <c r="B26" i="8"/>
  <c r="B22" i="8"/>
  <c r="B18" i="8"/>
  <c r="B14" i="8"/>
  <c r="B29" i="8"/>
  <c r="B25" i="8"/>
  <c r="B21" i="8"/>
  <c r="B17" i="8"/>
  <c r="B13" i="8"/>
  <c r="G11" i="2"/>
  <c r="H6" i="2" a="1"/>
  <c r="H6" i="2" s="1"/>
  <c r="D14" i="12" l="1"/>
  <c r="E14" i="12" s="1"/>
  <c r="F14" i="12" s="1"/>
  <c r="G14" i="12" s="1"/>
  <c r="G15" i="12" s="1"/>
  <c r="F13" i="12"/>
  <c r="G13" i="12"/>
  <c r="C13" i="12"/>
  <c r="C15" i="12" s="1"/>
  <c r="B15" i="12"/>
  <c r="E13" i="12"/>
  <c r="D13" i="12"/>
  <c r="H18" i="8"/>
  <c r="D9" i="8"/>
  <c r="E9" i="8" s="1"/>
  <c r="C10" i="8" s="1"/>
  <c r="H17" i="8"/>
  <c r="H11" i="2"/>
  <c r="I6" i="2" a="1"/>
  <c r="I6" i="2" s="1"/>
  <c r="H13" i="2"/>
  <c r="E15" i="12" l="1"/>
  <c r="D15" i="12"/>
  <c r="F15" i="12"/>
  <c r="D10" i="8"/>
  <c r="E10" i="8" s="1"/>
  <c r="I11" i="2"/>
  <c r="J6" i="2" a="1"/>
  <c r="J6" i="2" s="1"/>
  <c r="I13" i="2"/>
  <c r="C11" i="8" l="1"/>
  <c r="J11" i="2"/>
  <c r="J13" i="2"/>
  <c r="C8" i="7" s="1" a="1"/>
  <c r="C8" i="7" s="1"/>
  <c r="D11" i="8" l="1"/>
  <c r="E11" i="8" s="1"/>
  <c r="C12" i="8" s="1"/>
  <c r="D12" i="8" s="1"/>
  <c r="E12" i="8" s="1"/>
  <c r="C31" i="7" a="1"/>
  <c r="C31" i="7" s="1"/>
  <c r="C9" i="7" a="1"/>
  <c r="C43" i="20" l="1" a="1"/>
  <c r="C43" i="18" a="1"/>
  <c r="C41" i="11" a="1"/>
  <c r="G42" i="11" s="1"/>
  <c r="B20" i="9"/>
  <c r="C20" i="9" s="1"/>
  <c r="C13" i="8"/>
  <c r="C9" i="7"/>
  <c r="C5" i="20" l="1" a="1"/>
  <c r="C5" i="20" s="1"/>
  <c r="C5" i="18" a="1"/>
  <c r="C5" i="18" s="1"/>
  <c r="E44" i="20"/>
  <c r="E46" i="20" s="1"/>
  <c r="C43" i="20"/>
  <c r="F44" i="20"/>
  <c r="F46" i="20" s="1"/>
  <c r="G44" i="20"/>
  <c r="G46" i="20" s="1"/>
  <c r="E44" i="18"/>
  <c r="E46" i="18" s="1"/>
  <c r="F44" i="18"/>
  <c r="F46" i="18" s="1"/>
  <c r="G44" i="18"/>
  <c r="G46" i="18" s="1"/>
  <c r="C43" i="18"/>
  <c r="C3" i="11" a="1"/>
  <c r="C41" i="11"/>
  <c r="G44" i="11"/>
  <c r="E42" i="11"/>
  <c r="E44" i="11" s="1"/>
  <c r="F42" i="11"/>
  <c r="F44" i="11" s="1"/>
  <c r="D13" i="8"/>
  <c r="E13" i="8" s="1"/>
  <c r="C7" i="18" l="1"/>
  <c r="D7" i="18"/>
  <c r="F7" i="18"/>
  <c r="E7" i="18"/>
  <c r="G7" i="18"/>
  <c r="C7" i="20"/>
  <c r="D7" i="20"/>
  <c r="G7" i="20"/>
  <c r="E7" i="20"/>
  <c r="F7" i="20"/>
  <c r="C3" i="11"/>
  <c r="C5" i="11" s="1"/>
  <c r="F5" i="11"/>
  <c r="E5" i="11"/>
  <c r="G5" i="11"/>
  <c r="D5" i="11"/>
  <c r="C14" i="8"/>
  <c r="D14" i="8" s="1"/>
  <c r="E14" i="8"/>
  <c r="C15" i="8" l="1"/>
  <c r="D15" i="8" s="1"/>
  <c r="E15" i="8" s="1"/>
  <c r="C16" i="8" l="1"/>
  <c r="D16" i="8" s="1"/>
  <c r="E16" i="8" s="1"/>
  <c r="C17" i="8" l="1"/>
  <c r="D17" i="8" s="1"/>
  <c r="E17" i="8" s="1"/>
  <c r="C18" i="8" l="1"/>
  <c r="D18" i="8" s="1"/>
  <c r="E18" i="8" s="1"/>
  <c r="C19" i="8" l="1"/>
  <c r="D19" i="8" s="1"/>
  <c r="E19" i="8" s="1"/>
  <c r="C20" i="8" s="1"/>
  <c r="D20" i="8" l="1"/>
  <c r="E20" i="8" s="1"/>
  <c r="I17" i="8"/>
  <c r="C42" i="18" l="1"/>
  <c r="C42" i="20"/>
  <c r="C40" i="11"/>
  <c r="J17" i="8"/>
  <c r="K17" i="8"/>
  <c r="C21" i="8"/>
  <c r="C41" i="20" l="1"/>
  <c r="C44" i="20" s="1"/>
  <c r="C46" i="20" s="1"/>
  <c r="C41" i="18"/>
  <c r="C44" i="18" s="1"/>
  <c r="C46" i="18" s="1"/>
  <c r="C39" i="11"/>
  <c r="C42" i="11" s="1"/>
  <c r="C44" i="11" s="1"/>
  <c r="D21" i="8"/>
  <c r="E21" i="8" s="1"/>
  <c r="C22" i="8" s="1"/>
  <c r="D22" i="8" s="1"/>
  <c r="E22" i="8" s="1"/>
  <c r="C23" i="8" s="1"/>
  <c r="D23" i="8" s="1"/>
  <c r="E23" i="8" s="1"/>
  <c r="C24" i="8" s="1"/>
  <c r="D24" i="8" s="1"/>
  <c r="E24" i="8" s="1"/>
  <c r="C25" i="8" s="1"/>
  <c r="D25" i="8" s="1"/>
  <c r="E25" i="8" s="1"/>
  <c r="C26" i="8" s="1"/>
  <c r="D26" i="8" s="1"/>
  <c r="E26" i="8" s="1"/>
  <c r="C27" i="8" l="1"/>
  <c r="D27" i="8" s="1"/>
  <c r="E27" i="8" s="1"/>
  <c r="C28" i="8" l="1"/>
  <c r="D28" i="8" s="1"/>
  <c r="E28" i="8" s="1"/>
  <c r="C29" i="8" l="1"/>
  <c r="D29" i="8" s="1"/>
  <c r="E29" i="8" s="1"/>
  <c r="C30" i="8" l="1"/>
  <c r="D30" i="8" s="1"/>
  <c r="E30" i="8" s="1"/>
  <c r="C31" i="8" l="1"/>
  <c r="D31" i="8" s="1"/>
  <c r="E31" i="8" s="1"/>
  <c r="C32" i="8" l="1"/>
  <c r="D32" i="8" l="1"/>
  <c r="E32" i="8" s="1"/>
  <c r="K18" i="8" s="1"/>
  <c r="B22" i="12" s="1" a="1"/>
  <c r="B22" i="12" s="1"/>
  <c r="I18" i="8"/>
  <c r="D42" i="18" l="1"/>
  <c r="D42" i="20"/>
  <c r="D40" i="11"/>
  <c r="D30" i="7"/>
  <c r="J18" i="8"/>
  <c r="D41" i="20" l="1"/>
  <c r="D44" i="20" s="1"/>
  <c r="D46" i="20" s="1"/>
  <c r="D41" i="18"/>
  <c r="D44" i="18" s="1"/>
  <c r="D46" i="18" s="1"/>
  <c r="D39" i="11"/>
  <c r="D42" i="11" s="1"/>
  <c r="D44" i="11" s="1"/>
  <c r="B19" i="12" a="1"/>
  <c r="B19" i="12" s="1"/>
  <c r="B21" i="12" s="1"/>
  <c r="B24" i="12" s="1"/>
  <c r="E8" i="5"/>
  <c r="C7" i="3"/>
  <c r="L36" i="6" l="1"/>
  <c r="M36" i="6" s="1"/>
  <c r="L35" i="6"/>
  <c r="M35" i="6" s="1"/>
  <c r="G29" i="6"/>
  <c r="F29" i="6"/>
  <c r="E29" i="6"/>
  <c r="D29" i="6"/>
  <c r="G28" i="6"/>
  <c r="F28" i="6"/>
  <c r="E28" i="6"/>
  <c r="D28" i="6"/>
  <c r="G27" i="6"/>
  <c r="F27" i="6"/>
  <c r="E27" i="6"/>
  <c r="D27" i="6"/>
  <c r="F26" i="6"/>
  <c r="C26" i="6"/>
  <c r="E26" i="6" s="1"/>
  <c r="G25" i="6"/>
  <c r="F25" i="6"/>
  <c r="E25" i="6"/>
  <c r="D25" i="6"/>
  <c r="G24" i="6"/>
  <c r="F24" i="6"/>
  <c r="E24" i="6"/>
  <c r="D24" i="6"/>
  <c r="F22" i="6"/>
  <c r="E22" i="6"/>
  <c r="D22" i="6"/>
  <c r="F19" i="6"/>
  <c r="F23" i="6" s="1"/>
  <c r="E19" i="6"/>
  <c r="E20" i="6" s="1"/>
  <c r="D19" i="6"/>
  <c r="D20" i="6" s="1"/>
  <c r="G22" i="6"/>
  <c r="D19" i="3"/>
  <c r="D18" i="3"/>
  <c r="D20" i="3" s="1"/>
  <c r="B20" i="3"/>
  <c r="M10" i="2"/>
  <c r="B89" i="5"/>
  <c r="B88" i="5"/>
  <c r="C90" i="5"/>
  <c r="B82" i="5"/>
  <c r="B83" i="5"/>
  <c r="C113" i="5"/>
  <c r="C112" i="5"/>
  <c r="F65" i="5"/>
  <c r="D39" i="5" a="1"/>
  <c r="D39" i="5" s="1"/>
  <c r="C35" i="5"/>
  <c r="B35" i="5"/>
  <c r="F20" i="6" l="1"/>
  <c r="F39" i="5" a="1"/>
  <c r="F39" i="5" s="1"/>
  <c r="F50" i="5" s="1"/>
  <c r="D50" i="5"/>
  <c r="B4" i="9" s="1"/>
  <c r="D88" i="5" a="1"/>
  <c r="D88" i="5" s="1"/>
  <c r="D90" i="5" s="1"/>
  <c r="C115" i="5" s="1"/>
  <c r="D21" i="6"/>
  <c r="D23" i="6"/>
  <c r="G26" i="6"/>
  <c r="G19" i="6"/>
  <c r="E21" i="6"/>
  <c r="E30" i="6" s="1"/>
  <c r="E32" i="6" s="1"/>
  <c r="K19" i="6" s="1"/>
  <c r="L19" i="6" s="1"/>
  <c r="M19" i="6" s="1"/>
  <c r="E23" i="6"/>
  <c r="D26" i="6"/>
  <c r="F21" i="6"/>
  <c r="K2" i="3" a="1"/>
  <c r="K2" i="3" s="1"/>
  <c r="F69" i="5"/>
  <c r="F67" i="5"/>
  <c r="F66" i="5"/>
  <c r="G65" i="5" s="1" a="1"/>
  <c r="G65" i="5" s="1"/>
  <c r="G72" i="5" s="1"/>
  <c r="F68" i="5"/>
  <c r="F82" i="5"/>
  <c r="I84" i="5" s="1"/>
  <c r="B121" i="5" s="1"/>
  <c r="C84" i="5"/>
  <c r="F30" i="6" l="1"/>
  <c r="F32" i="6" s="1"/>
  <c r="K20" i="6" s="1"/>
  <c r="L20" i="6" s="1"/>
  <c r="M20" i="6" s="1"/>
  <c r="C116" i="5"/>
  <c r="D30" i="6"/>
  <c r="D32" i="6" s="1"/>
  <c r="K18" i="6" s="1"/>
  <c r="L18" i="6" s="1"/>
  <c r="M18" i="6" s="1"/>
  <c r="G20" i="6"/>
  <c r="G23" i="6"/>
  <c r="G21" i="6"/>
  <c r="F72" i="5"/>
  <c r="G39" i="5" a="1"/>
  <c r="G39" i="5" s="1"/>
  <c r="D82" i="5" a="1"/>
  <c r="D82" i="5" s="1"/>
  <c r="D84" i="5" s="1"/>
  <c r="C98" i="5" s="1"/>
  <c r="G84" i="5"/>
  <c r="H84" i="5"/>
  <c r="B97" i="5" s="1"/>
  <c r="C97" i="5" s="1"/>
  <c r="G30" i="6" l="1"/>
  <c r="G32" i="6" s="1"/>
  <c r="K21" i="6" s="1"/>
  <c r="K27" i="6" s="1" a="1"/>
  <c r="K27" i="6" s="1"/>
  <c r="K33" i="6" a="1"/>
  <c r="K33" i="6" s="1"/>
  <c r="L33" i="6" s="1" a="1"/>
  <c r="L33" i="6" s="1"/>
  <c r="M33" i="6" s="1" a="1"/>
  <c r="M33" i="6" s="1"/>
  <c r="M37" i="6" s="1"/>
  <c r="G50" i="5"/>
  <c r="B120" i="5" s="1"/>
  <c r="L21" i="6" l="1"/>
  <c r="M21" i="6" s="1"/>
  <c r="M22" i="6" s="1"/>
  <c r="Q27" i="6" a="1"/>
  <c r="Q27" i="6" s="1"/>
  <c r="R27" i="6" s="1" a="1"/>
  <c r="R27" i="6" s="1"/>
  <c r="S27" i="6" s="1" a="1"/>
  <c r="S27" i="6" s="1"/>
  <c r="S29" i="6" s="1"/>
  <c r="D21" i="7" s="1"/>
  <c r="L27" i="6"/>
  <c r="L28" i="6"/>
  <c r="B77" i="5"/>
  <c r="C76" i="5" s="1"/>
  <c r="E55" i="5" a="1"/>
  <c r="E55" i="5" s="1"/>
  <c r="F55" i="5" s="1"/>
  <c r="M27" i="6" l="1" a="1"/>
  <c r="M27" i="6" s="1"/>
  <c r="M29" i="6" s="1"/>
  <c r="C11" i="7" s="1"/>
  <c r="G21" i="7"/>
  <c r="F21" i="7"/>
  <c r="E21" i="7"/>
  <c r="C21" i="7"/>
  <c r="D76" i="5"/>
  <c r="F59" i="5"/>
  <c r="F56" i="5"/>
  <c r="F58" i="5"/>
  <c r="F57" i="5"/>
  <c r="D11" i="7" l="1"/>
  <c r="E11" i="7"/>
  <c r="F11" i="7"/>
  <c r="G11" i="7"/>
  <c r="I40" i="6"/>
  <c r="C120" i="5" a="1"/>
  <c r="C120" i="5" s="1"/>
  <c r="C23" i="7" s="1" a="1"/>
  <c r="B125" i="5"/>
  <c r="F60" i="5"/>
  <c r="B104" i="5" s="1"/>
  <c r="C104" i="5" s="1"/>
  <c r="G55" i="5" a="1"/>
  <c r="G55" i="5" s="1"/>
  <c r="G60" i="5" s="1"/>
  <c r="C23" i="7" l="1"/>
  <c r="D26" i="7"/>
  <c r="E26" i="7" s="1"/>
  <c r="F26" i="7" s="1"/>
  <c r="G26" i="7" s="1"/>
  <c r="D27" i="7"/>
  <c r="E27" i="7" s="1"/>
  <c r="F27" i="7" s="1"/>
  <c r="G27" i="7" s="1"/>
  <c r="C8" i="11" a="1"/>
  <c r="C8" i="11" s="1"/>
  <c r="C10" i="20" a="1"/>
  <c r="C10" i="20" s="1"/>
  <c r="C10" i="18" a="1"/>
  <c r="C10" i="18" s="1"/>
  <c r="C125" i="5"/>
  <c r="F21" i="20"/>
  <c r="F21" i="18"/>
  <c r="E21" i="18"/>
  <c r="D21" i="18"/>
  <c r="E21" i="20"/>
  <c r="C21" i="20"/>
  <c r="D21" i="20"/>
  <c r="G21" i="18"/>
  <c r="C21" i="18"/>
  <c r="G21" i="20"/>
  <c r="D19" i="11"/>
  <c r="C19" i="11"/>
  <c r="F19" i="11"/>
  <c r="E19" i="11"/>
  <c r="G19" i="11"/>
  <c r="D13" i="5" a="1"/>
  <c r="D13" i="5" s="1"/>
  <c r="D3" i="5" a="1"/>
  <c r="D23" i="7" l="1"/>
  <c r="C22" i="7"/>
  <c r="C20" i="7" s="1"/>
  <c r="B18" i="9" s="1"/>
  <c r="D3" i="5"/>
  <c r="E3" i="5" s="1"/>
  <c r="E4" i="5"/>
  <c r="E7" i="5"/>
  <c r="E6" i="5"/>
  <c r="E5" i="5"/>
  <c r="F13" i="5" a="1"/>
  <c r="F13" i="5" s="1"/>
  <c r="F35" i="5" s="1"/>
  <c r="C96" i="5" s="1"/>
  <c r="C13" i="7" s="1" a="1"/>
  <c r="D35" i="5"/>
  <c r="B3" i="9" s="1"/>
  <c r="D14" i="7" l="1"/>
  <c r="E14" i="7" s="1"/>
  <c r="F14" i="7" s="1"/>
  <c r="D20" i="7"/>
  <c r="E23" i="7"/>
  <c r="C13" i="7"/>
  <c r="C99" i="5"/>
  <c r="E13" i="20"/>
  <c r="D13" i="18"/>
  <c r="D13" i="20"/>
  <c r="G13" i="18"/>
  <c r="C13" i="18"/>
  <c r="G13" i="20"/>
  <c r="C13" i="20"/>
  <c r="F13" i="18"/>
  <c r="F13" i="20"/>
  <c r="E13" i="18"/>
  <c r="F11" i="11"/>
  <c r="E11" i="11"/>
  <c r="G11" i="11"/>
  <c r="C11" i="11"/>
  <c r="C10" i="12" s="1"/>
  <c r="D11" i="11"/>
  <c r="C8" i="12" a="1"/>
  <c r="C8" i="12" s="1"/>
  <c r="F8" i="12" a="1"/>
  <c r="F8" i="12" s="1"/>
  <c r="D8" i="12" a="1"/>
  <c r="D8" i="12" s="1"/>
  <c r="G8" i="12" a="1"/>
  <c r="G8" i="12" s="1"/>
  <c r="B8" i="12" a="1"/>
  <c r="B8" i="12" s="1"/>
  <c r="B11" i="12" s="1"/>
  <c r="E8" i="12" a="1"/>
  <c r="E8" i="12" s="1"/>
  <c r="B5" i="9"/>
  <c r="B26" i="9" s="1"/>
  <c r="C18" i="9"/>
  <c r="E9" i="5"/>
  <c r="C103" i="5" s="1"/>
  <c r="G13" i="5" a="1"/>
  <c r="G13" i="5" s="1"/>
  <c r="G35" i="5" s="1"/>
  <c r="B96" i="5" s="1"/>
  <c r="F23" i="7" l="1"/>
  <c r="E20" i="7"/>
  <c r="D13" i="7"/>
  <c r="D10" i="12"/>
  <c r="D11" i="12" s="1"/>
  <c r="C107" i="5"/>
  <c r="C105" i="5"/>
  <c r="C16" i="7" s="1"/>
  <c r="C11" i="12"/>
  <c r="E2" i="3" a="1"/>
  <c r="I2" i="3" s="1"/>
  <c r="F20" i="7" l="1"/>
  <c r="G23" i="7"/>
  <c r="G20" i="7" s="1"/>
  <c r="E13" i="7"/>
  <c r="E12" i="7" s="1"/>
  <c r="C17" i="7"/>
  <c r="C19" i="7" s="1"/>
  <c r="C29" i="7" s="1"/>
  <c r="E10" i="12"/>
  <c r="E2" i="3"/>
  <c r="I3" i="3" s="1"/>
  <c r="J2" i="3" s="1" a="1"/>
  <c r="J2" i="3" s="1"/>
  <c r="J4" i="3" s="1"/>
  <c r="F11" i="2"/>
  <c r="C17" i="11" l="1" a="1"/>
  <c r="C17" i="11" s="1"/>
  <c r="C21" i="11" s="1"/>
  <c r="C19" i="18" a="1"/>
  <c r="C19" i="18" s="1"/>
  <c r="C23" i="18" s="1"/>
  <c r="C19" i="20" a="1"/>
  <c r="C19" i="20" s="1"/>
  <c r="C23" i="20" s="1"/>
  <c r="F13" i="7"/>
  <c r="F12" i="7" s="1"/>
  <c r="D17" i="7"/>
  <c r="D19" i="7" s="1"/>
  <c r="B17" i="9"/>
  <c r="E11" i="12"/>
  <c r="F10" i="12"/>
  <c r="L2" i="3" a="1"/>
  <c r="L2" i="3" s="1"/>
  <c r="E7" i="3"/>
  <c r="I4" i="3"/>
  <c r="B4" i="2"/>
  <c r="B9" i="2" s="1"/>
  <c r="B12" i="2" s="1"/>
  <c r="D29" i="7" l="1"/>
  <c r="D33" i="7" s="1"/>
  <c r="D34" i="7" s="1"/>
  <c r="D36" i="7" s="1"/>
  <c r="G13" i="7"/>
  <c r="G12" i="7" s="1"/>
  <c r="C11" i="18" a="1"/>
  <c r="C11" i="18" s="1"/>
  <c r="C11" i="20" s="1" a="1"/>
  <c r="C11" i="20" s="1"/>
  <c r="D17" i="13"/>
  <c r="E17" i="7"/>
  <c r="E19" i="7" s="1"/>
  <c r="E29" i="7" s="1"/>
  <c r="C17" i="13"/>
  <c r="C33" i="7"/>
  <c r="C17" i="9"/>
  <c r="C21" i="9" s="1"/>
  <c r="B28" i="9" s="1"/>
  <c r="C49" i="11" s="1"/>
  <c r="B21" i="9"/>
  <c r="G10" i="12"/>
  <c r="G11" i="12" s="1"/>
  <c r="F11" i="12"/>
  <c r="D37" i="7" l="1"/>
  <c r="D39" i="7" s="1"/>
  <c r="D28" i="12" s="1"/>
  <c r="D20" i="13"/>
  <c r="C9" i="11" a="1"/>
  <c r="C9" i="11" s="1"/>
  <c r="G26" i="20"/>
  <c r="G26" i="18"/>
  <c r="G24" i="11"/>
  <c r="E17" i="13"/>
  <c r="E33" i="7"/>
  <c r="E34" i="7" s="1"/>
  <c r="E36" i="7" s="1"/>
  <c r="G17" i="7"/>
  <c r="G19" i="7" s="1"/>
  <c r="F17" i="7"/>
  <c r="F19" i="7" s="1"/>
  <c r="C34" i="7"/>
  <c r="C36" i="7" s="1"/>
  <c r="C51" i="18"/>
  <c r="A28" i="18" a="1"/>
  <c r="A28" i="20" a="1"/>
  <c r="A26" i="11" a="1"/>
  <c r="C51" i="20"/>
  <c r="B29" i="9"/>
  <c r="B5" i="12"/>
  <c r="C10" i="11" l="1" a="1"/>
  <c r="G29" i="7"/>
  <c r="G33" i="7" s="1"/>
  <c r="G34" i="7" s="1"/>
  <c r="G36" i="7" s="1"/>
  <c r="G17" i="13"/>
  <c r="E37" i="7"/>
  <c r="E39" i="7" s="1"/>
  <c r="E28" i="12" s="1"/>
  <c r="E20" i="13"/>
  <c r="F17" i="13"/>
  <c r="F29" i="7"/>
  <c r="F33" i="7" s="1"/>
  <c r="F34" i="7" s="1"/>
  <c r="F36" i="7" s="1"/>
  <c r="C12" i="18" a="1"/>
  <c r="C37" i="7"/>
  <c r="C29" i="12" s="1"/>
  <c r="D29" i="12" s="1"/>
  <c r="C20" i="13"/>
  <c r="A28" i="18"/>
  <c r="B31" i="18"/>
  <c r="B33" i="18" s="1"/>
  <c r="C4" i="14"/>
  <c r="B42" i="7"/>
  <c r="C44" i="7" s="1"/>
  <c r="A26" i="11"/>
  <c r="B29" i="11"/>
  <c r="B31" i="11" s="1"/>
  <c r="B31" i="20"/>
  <c r="B33" i="20" s="1"/>
  <c r="A28" i="20"/>
  <c r="C20" i="12" l="1" a="1"/>
  <c r="D21" i="12" s="1"/>
  <c r="D24" i="12" s="1"/>
  <c r="D22" i="20" a="1"/>
  <c r="D22" i="20" s="1"/>
  <c r="D23" i="20" s="1"/>
  <c r="D20" i="11" a="1"/>
  <c r="G21" i="11" s="1"/>
  <c r="F20" i="13"/>
  <c r="F37" i="7"/>
  <c r="F39" i="7" s="1"/>
  <c r="F28" i="12" s="1"/>
  <c r="D22" i="18" a="1"/>
  <c r="G23" i="18" s="1"/>
  <c r="G37" i="7"/>
  <c r="G39" i="7" s="1"/>
  <c r="G28" i="12" s="1"/>
  <c r="G20" i="13"/>
  <c r="C12" i="18"/>
  <c r="D14" i="18"/>
  <c r="D16" i="18" s="1"/>
  <c r="G14" i="18"/>
  <c r="G16" i="18" s="1"/>
  <c r="E14" i="18"/>
  <c r="E16" i="18" s="1"/>
  <c r="F14" i="18"/>
  <c r="F16" i="18" s="1"/>
  <c r="E29" i="12"/>
  <c r="C10" i="11"/>
  <c r="C12" i="11" s="1"/>
  <c r="C14" i="11" s="1"/>
  <c r="C23" i="11" s="1"/>
  <c r="C31" i="11" s="1"/>
  <c r="C46" i="11" s="1"/>
  <c r="E12" i="11"/>
  <c r="E14" i="11" s="1"/>
  <c r="D12" i="11"/>
  <c r="D14" i="11" s="1"/>
  <c r="F12" i="11"/>
  <c r="F14" i="11" s="1"/>
  <c r="G12" i="11"/>
  <c r="G14" i="11" s="1"/>
  <c r="C39" i="7"/>
  <c r="C28" i="12" s="1"/>
  <c r="C20" i="12" l="1"/>
  <c r="C21" i="12" s="1"/>
  <c r="C24" i="12" s="1"/>
  <c r="G21" i="12"/>
  <c r="G24" i="12" s="1"/>
  <c r="E21" i="12"/>
  <c r="E24" i="12" s="1"/>
  <c r="F23" i="20"/>
  <c r="G23" i="20"/>
  <c r="F21" i="12"/>
  <c r="F24" i="12" s="1"/>
  <c r="E23" i="20"/>
  <c r="E23" i="18"/>
  <c r="E25" i="18" s="1"/>
  <c r="E33" i="18" s="1"/>
  <c r="E48" i="18" s="1"/>
  <c r="E21" i="11"/>
  <c r="E23" i="11" s="1"/>
  <c r="E31" i="11" s="1"/>
  <c r="E46" i="11" s="1"/>
  <c r="D20" i="11"/>
  <c r="D21" i="11" s="1"/>
  <c r="D23" i="11" s="1"/>
  <c r="D31" i="11" s="1"/>
  <c r="D46" i="11" s="1"/>
  <c r="G23" i="11"/>
  <c r="G31" i="11" s="1"/>
  <c r="G46" i="11" s="1"/>
  <c r="F21" i="11"/>
  <c r="F23" i="11" s="1"/>
  <c r="F31" i="11" s="1"/>
  <c r="F46" i="11" s="1"/>
  <c r="F23" i="18"/>
  <c r="F25" i="18" s="1"/>
  <c r="F33" i="18" s="1"/>
  <c r="F48" i="18" s="1"/>
  <c r="F29" i="12"/>
  <c r="G29" i="12" s="1"/>
  <c r="G25" i="18"/>
  <c r="G33" i="18" s="1"/>
  <c r="G48" i="18" s="1"/>
  <c r="D22" i="18"/>
  <c r="D23" i="18" s="1"/>
  <c r="D25" i="18" s="1"/>
  <c r="D33" i="18" s="1"/>
  <c r="D48" i="18" s="1"/>
  <c r="C12" i="20" a="1"/>
  <c r="C14" i="18"/>
  <c r="C16" i="18" s="1"/>
  <c r="C25" i="18" s="1"/>
  <c r="C33" i="18" s="1"/>
  <c r="C48" i="18" s="1"/>
  <c r="D27" i="12"/>
  <c r="E27" i="12" s="1"/>
  <c r="C48" i="11" l="1" a="1"/>
  <c r="C50" i="18" a="1"/>
  <c r="C50" i="18" s="1"/>
  <c r="C53" i="18" s="1"/>
  <c r="D51" i="18" s="1"/>
  <c r="D53" i="18" s="1"/>
  <c r="E51" i="18" s="1"/>
  <c r="E53" i="18" s="1"/>
  <c r="F51" i="18" s="1"/>
  <c r="F53" i="18" s="1"/>
  <c r="G51" i="18" s="1"/>
  <c r="G53" i="18" s="1"/>
  <c r="C24" i="14" a="1"/>
  <c r="D34" i="14" s="1" a="1"/>
  <c r="D34" i="14" s="1"/>
  <c r="C12" i="20"/>
  <c r="C14" i="20" s="1"/>
  <c r="C16" i="20" s="1"/>
  <c r="C25" i="20" s="1"/>
  <c r="C33" i="20" s="1"/>
  <c r="C48" i="20" s="1"/>
  <c r="E14" i="20"/>
  <c r="E16" i="20" s="1"/>
  <c r="E25" i="20" s="1"/>
  <c r="E33" i="20" s="1"/>
  <c r="E48" i="20" s="1"/>
  <c r="D14" i="20"/>
  <c r="D16" i="20" s="1"/>
  <c r="D25" i="20" s="1"/>
  <c r="D33" i="20" s="1"/>
  <c r="D48" i="20" s="1"/>
  <c r="G14" i="20"/>
  <c r="G16" i="20" s="1"/>
  <c r="G25" i="20" s="1"/>
  <c r="G33" i="20" s="1"/>
  <c r="G48" i="20" s="1"/>
  <c r="F14" i="20"/>
  <c r="F16" i="20" s="1"/>
  <c r="F25" i="20" s="1"/>
  <c r="F33" i="20" s="1"/>
  <c r="F48" i="20" s="1"/>
  <c r="F27" i="12"/>
  <c r="B62" i="18" a="1"/>
  <c r="C48" i="11"/>
  <c r="C51" i="11" s="1"/>
  <c r="D49" i="11" l="1"/>
  <c r="D51" i="11" s="1"/>
  <c r="E49" i="11" s="1"/>
  <c r="E51" i="11" s="1"/>
  <c r="F49" i="11" s="1"/>
  <c r="F51" i="11" s="1"/>
  <c r="G49" i="11" s="1"/>
  <c r="B62" i="18"/>
  <c r="C24" i="14"/>
  <c r="B62" i="20" a="1"/>
  <c r="B62" i="20" s="1"/>
  <c r="B71" i="20" s="1"/>
  <c r="D71" i="20" s="1"/>
  <c r="C50" i="20" a="1"/>
  <c r="C50" i="20" s="1"/>
  <c r="C53" i="20" s="1"/>
  <c r="D51" i="20" s="1"/>
  <c r="D53" i="20" s="1"/>
  <c r="E51" i="20" s="1"/>
  <c r="E53" i="20" s="1"/>
  <c r="F51" i="20" s="1"/>
  <c r="F53" i="20" s="1"/>
  <c r="G51" i="20" s="1"/>
  <c r="G53" i="20" s="1"/>
  <c r="G27" i="12"/>
  <c r="C72" i="18" a="1"/>
  <c r="C72" i="18" s="1"/>
  <c r="B71" i="18" l="1"/>
  <c r="D71" i="18" s="1"/>
  <c r="D72" i="18" s="1"/>
  <c r="D73" i="18" s="1"/>
  <c r="D74" i="18" s="1"/>
  <c r="D75" i="18" s="1"/>
  <c r="D76" i="18" s="1"/>
  <c r="B65" i="20"/>
  <c r="C72" i="20" a="1"/>
  <c r="C72" i="20" s="1"/>
  <c r="D72" i="20" s="1"/>
  <c r="D73" i="20" s="1"/>
  <c r="D74" i="20" s="1"/>
  <c r="D75" i="20" s="1"/>
  <c r="D76" i="20" s="1"/>
  <c r="C33" i="14"/>
  <c r="E33" i="14" s="1"/>
  <c r="E34" i="14" s="1"/>
  <c r="E35" i="14" s="1"/>
  <c r="E36" i="14" s="1"/>
  <c r="E37" i="14" s="1"/>
  <c r="E38" i="14" s="1"/>
  <c r="G51" i="11"/>
  <c r="C5" i="12" s="1" a="1"/>
  <c r="C5" i="12" s="1"/>
  <c r="B6" i="12" s="1" a="1"/>
  <c r="F71" i="18" l="1"/>
  <c r="G5" i="13"/>
  <c r="E17" i="12"/>
  <c r="F14" i="13" s="1"/>
  <c r="F5" i="13"/>
  <c r="D5" i="13"/>
  <c r="F8" i="13"/>
  <c r="E8" i="13"/>
  <c r="D8" i="13"/>
  <c r="D17" i="12"/>
  <c r="E14" i="13" s="1"/>
  <c r="B6" i="12"/>
  <c r="B17" i="12" s="1"/>
  <c r="G8" i="13"/>
  <c r="F17" i="12"/>
  <c r="G14" i="13" s="1"/>
  <c r="C17" i="12"/>
  <c r="G17" i="12"/>
  <c r="C8" i="13"/>
  <c r="E5" i="13"/>
  <c r="C5" i="13"/>
  <c r="C14" i="13" l="1"/>
  <c r="F11" i="13"/>
  <c r="D14" i="13"/>
  <c r="D11" i="13"/>
  <c r="E11" i="13"/>
  <c r="C11" i="13"/>
  <c r="G11" i="13"/>
  <c r="C31" i="9" l="1"/>
  <c r="C30" i="9" s="1"/>
  <c r="C5" i="14"/>
  <c r="C14" i="14" s="1"/>
  <c r="B30" i="9"/>
  <c r="G26" i="12" s="1"/>
  <c r="G31" i="12" s="1"/>
  <c r="G33" i="12" s="1"/>
  <c r="G35" i="12" s="1"/>
  <c r="B36" i="20" l="1" a="1"/>
  <c r="B36" i="20" s="1"/>
  <c r="B38" i="20" s="1"/>
  <c r="B46" i="20" s="1"/>
  <c r="B48" i="20" s="1"/>
  <c r="B50" i="20" s="1"/>
  <c r="B53" i="20" s="1"/>
  <c r="B36" i="18" a="1"/>
  <c r="B36" i="18" s="1"/>
  <c r="B38" i="18" s="1"/>
  <c r="B46" i="18" s="1"/>
  <c r="B48" i="18" s="1"/>
  <c r="B50" i="18" s="1"/>
  <c r="B53" i="18" s="1"/>
  <c r="B34" i="11" a="1"/>
  <c r="B34" i="11" s="1"/>
  <c r="B36" i="11" s="1"/>
  <c r="B44" i="11" s="1"/>
  <c r="B46" i="11" s="1"/>
  <c r="B48" i="11" s="1"/>
  <c r="B51" i="11" s="1"/>
  <c r="C6" i="14"/>
  <c r="B26" i="12"/>
  <c r="B31" i="12" s="1"/>
  <c r="B33" i="12" s="1"/>
  <c r="B35" i="12" s="1"/>
  <c r="C26" i="12"/>
  <c r="C31" i="12" s="1"/>
  <c r="C33" i="12" s="1"/>
  <c r="C35" i="12" s="1"/>
  <c r="E26" i="12"/>
  <c r="E31" i="12" s="1"/>
  <c r="E33" i="12" s="1"/>
  <c r="E35" i="12" s="1"/>
  <c r="F26" i="12"/>
  <c r="F31" i="12" s="1"/>
  <c r="F33" i="12" s="1"/>
  <c r="F35" i="12" s="1"/>
  <c r="D26" i="12"/>
  <c r="D31" i="12" s="1"/>
  <c r="D33" i="12" s="1"/>
  <c r="D35" i="12" s="1"/>
  <c r="C16" i="14" l="1"/>
  <c r="C12" i="14"/>
  <c r="C17" i="14" s="1"/>
  <c r="C18" i="14" l="1"/>
  <c r="D4" i="21" l="1"/>
  <c r="D5" i="21"/>
  <c r="E4" i="21" l="1"/>
  <c r="E5" i="21"/>
  <c r="C4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Estevez</author>
  </authors>
  <commentList>
    <comment ref="E3" authorId="0" shapeId="0" xr:uid="{99C4478A-9D76-4E6B-AFD3-84EBB74BFAAC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Cada trimestre</t>
        </r>
      </text>
    </comment>
    <comment ref="E5" authorId="0" shapeId="0" xr:uid="{82A17C7E-E16A-4CAD-B64E-9C3470038400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Cada trismestre</t>
        </r>
      </text>
    </comment>
    <comment ref="E6" authorId="0" shapeId="0" xr:uid="{5DF1455B-D59F-4B1B-A796-64202168E604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Cada mes</t>
        </r>
      </text>
    </comment>
    <comment ref="A112" authorId="0" shapeId="0" xr:uid="{7FBE11EE-F81C-4A1B-9C5E-7BABBB1D9C2E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Movistar plan de 900megas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Estevez</author>
  </authors>
  <commentList>
    <comment ref="A11" authorId="0" shapeId="0" xr:uid="{498374E5-91B7-4FBB-BB34-6F3CDE5D1AF0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Presupuesto para la facturación, kit primeros auxilios, entre otros.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Estevez</author>
  </authors>
  <commentList>
    <comment ref="A22" authorId="0" shapeId="0" xr:uid="{5376FED5-9A91-4F7F-829B-4203318435C0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En este rubro se incluye la contratación tercerizada</t>
        </r>
      </text>
    </comment>
    <comment ref="A30" authorId="0" shapeId="0" xr:uid="{CD526999-783C-4FC2-9F5B-26BD2BB9C536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Crédito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Estevez</author>
  </authors>
  <commentList>
    <comment ref="B4" authorId="0" shapeId="0" xr:uid="{62842B20-06D4-4B64-BD8E-C7A5D3CB9867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Total Act Corriente/
Total Pas Corriente</t>
        </r>
      </text>
    </comment>
    <comment ref="B7" authorId="0" shapeId="0" xr:uid="{C79CFDFA-8260-45CE-9D5F-DD970CF7369D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Total Act Corriente-
Total Pas Corriente</t>
        </r>
      </text>
    </comment>
    <comment ref="B10" authorId="0" shapeId="0" xr:uid="{74B70529-9307-47A7-9A00-B987CCDBCEF8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Pasivo total/Activo total
</t>
        </r>
      </text>
    </comment>
    <comment ref="B13" authorId="0" shapeId="0" xr:uid="{AC2C747F-F20E-484D-9AEE-BA6EDE776EED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Ingresos totales/Activo total
</t>
        </r>
      </text>
    </comment>
    <comment ref="B16" authorId="0" shapeId="0" xr:uid="{900F86A1-43D2-4DDE-880B-67FADFB5B5C0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Utilidad bruta/Total ingresos</t>
        </r>
      </text>
    </comment>
    <comment ref="B19" authorId="0" shapeId="0" xr:uid="{9B09CF14-C56B-445D-82F9-47F24B3177D2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Utilidad neta/Total ingresos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Estevez</author>
  </authors>
  <commentList>
    <comment ref="B9" authorId="0" shapeId="0" xr:uid="{4531F4AC-7127-4B81-89D5-8615DC00A3F2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Bono de tesorería a 10 años</t>
        </r>
      </text>
    </comment>
    <comment ref="B10" authorId="0" shapeId="0" xr:uid="{173741FB-6266-44DB-BE98-82390B4805F4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De acuerdo a los valores definidos por el profesor Damodaran</t>
        </r>
      </text>
    </comment>
    <comment ref="B11" authorId="0" shapeId="0" xr:uid="{2B598648-E85E-4A58-9C7F-E97C310C889A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De acuerdo a los valores definidos por el profesor Damodaran</t>
        </r>
      </text>
    </comment>
    <comment ref="B14" authorId="0" shapeId="0" xr:uid="{226D2F89-FC17-41FA-9BF9-D558A58DE845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Crédito/Total inversión</t>
        </r>
      </text>
    </comment>
    <comment ref="B16" authorId="0" shapeId="0" xr:uid="{31BA6F0A-B598-403A-8DD9-6F290FF8887A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Inversión/Total inversión</t>
        </r>
      </text>
    </comment>
    <comment ref="B18" authorId="0" shapeId="0" xr:uid="{B9216C47-20DD-4EDC-9BF3-105EB028371D}">
      <text>
        <r>
          <rPr>
            <b/>
            <sz val="9"/>
            <color indexed="81"/>
            <rFont val="Tahoma"/>
            <family val="2"/>
          </rPr>
          <t>Camila Estevez:</t>
        </r>
        <r>
          <rPr>
            <sz val="9"/>
            <color indexed="81"/>
            <rFont val="Tahoma"/>
            <family val="2"/>
          </rPr>
          <t xml:space="preserve">
Tasa de oportunidad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<sst xmlns="http://schemas.openxmlformats.org/spreadsheetml/2006/main" count="740" uniqueCount="387">
  <si>
    <t>Plan</t>
  </si>
  <si>
    <t>Individual premium</t>
  </si>
  <si>
    <t>Individual básico</t>
  </si>
  <si>
    <t>Grupal premium</t>
  </si>
  <si>
    <t>Grupal básico</t>
  </si>
  <si>
    <t>Por sección</t>
  </si>
  <si>
    <t>TOTAL</t>
  </si>
  <si>
    <t>DATOS DE LA IDM</t>
  </si>
  <si>
    <t>Muestra</t>
  </si>
  <si>
    <t>Interesados en el centro de terapia musical</t>
  </si>
  <si>
    <t>Porcentaje proyección demanda</t>
  </si>
  <si>
    <t>DATOS POBLACIONALES (DANE)</t>
  </si>
  <si>
    <t>Número aproximado de familias con niños entre los 6 y 17 en Bucaramanga y su área metropolitana</t>
  </si>
  <si>
    <t>Demanda de acuerdo al porcentaje</t>
  </si>
  <si>
    <t>Porcentaje que se tomara de esta demanda</t>
  </si>
  <si>
    <t>Demanda estimada para el 1er año</t>
  </si>
  <si>
    <t>Demanda</t>
  </si>
  <si>
    <t>Proyecciones</t>
  </si>
  <si>
    <t>Aumento estimado de la demanda</t>
  </si>
  <si>
    <t>Año 1</t>
  </si>
  <si>
    <t>Año 2</t>
  </si>
  <si>
    <t>Año 3</t>
  </si>
  <si>
    <t>Año 4</t>
  </si>
  <si>
    <t>Año 5</t>
  </si>
  <si>
    <t>Ingresos por prestación de servicios</t>
  </si>
  <si>
    <t>Precio mensual</t>
  </si>
  <si>
    <t>Precio anual</t>
  </si>
  <si>
    <t>Grupales</t>
  </si>
  <si>
    <t>Lunes a viernes</t>
  </si>
  <si>
    <t>Total de sesiones al mes</t>
  </si>
  <si>
    <t>#Sesiones al mes</t>
  </si>
  <si>
    <t>Cantidad usuarios o grupos</t>
  </si>
  <si>
    <t>Sesiones al mes</t>
  </si>
  <si>
    <t>Individuales</t>
  </si>
  <si>
    <t>Sábado</t>
  </si>
  <si>
    <t>Horario de atención</t>
  </si>
  <si>
    <t>Total franjas</t>
  </si>
  <si>
    <t>Franjas horarias disponibles al mes</t>
  </si>
  <si>
    <t>Franjas horarias</t>
  </si>
  <si>
    <t>10am - 11am</t>
  </si>
  <si>
    <t>11am - 12m</t>
  </si>
  <si>
    <t>1pm - 2pm</t>
  </si>
  <si>
    <t>2pm - 3pm</t>
  </si>
  <si>
    <t>3pm - 4pm</t>
  </si>
  <si>
    <t>4pm - 5pm</t>
  </si>
  <si>
    <t>5pm - 6pm</t>
  </si>
  <si>
    <t>6pm - 7pm</t>
  </si>
  <si>
    <t>Sabado</t>
  </si>
  <si>
    <t>8am - 9am</t>
  </si>
  <si>
    <t>9am - 10am</t>
  </si>
  <si>
    <t>Sesiones por día</t>
  </si>
  <si>
    <t>Tipo de sesión</t>
  </si>
  <si>
    <t>Máx sesiones por franja</t>
  </si>
  <si>
    <t>Computador</t>
  </si>
  <si>
    <t>Mouse ergonómico</t>
  </si>
  <si>
    <t>Kit de 4 sillas</t>
  </si>
  <si>
    <t>Mesa</t>
  </si>
  <si>
    <t>Puff de colores</t>
  </si>
  <si>
    <t>Colchones de piso</t>
  </si>
  <si>
    <t>Equipo de sonido</t>
  </si>
  <si>
    <t>Proyector de video</t>
  </si>
  <si>
    <t>Guitarra</t>
  </si>
  <si>
    <t>Flauta</t>
  </si>
  <si>
    <t>Claves X6</t>
  </si>
  <si>
    <t>Xilofono</t>
  </si>
  <si>
    <t>Bongos</t>
  </si>
  <si>
    <t>Huevos rítmicos</t>
  </si>
  <si>
    <t>Maracas</t>
  </si>
  <si>
    <t>Pandereta</t>
  </si>
  <si>
    <t>Set de microfonos</t>
  </si>
  <si>
    <t>Atril</t>
  </si>
  <si>
    <t>Estante instrumentos</t>
  </si>
  <si>
    <t>Piano</t>
  </si>
  <si>
    <t>Escritorio</t>
  </si>
  <si>
    <t>Cantidad</t>
  </si>
  <si>
    <t>Costos indirectos</t>
  </si>
  <si>
    <t>Insumo</t>
  </si>
  <si>
    <t>Cuerdas para guitarra electroacústica</t>
  </si>
  <si>
    <t>Afinador</t>
  </si>
  <si>
    <t>Cartulinas de colores</t>
  </si>
  <si>
    <t>Otros</t>
  </si>
  <si>
    <t>Valor unidad</t>
  </si>
  <si>
    <t>Valor unitario</t>
  </si>
  <si>
    <t>Valor mensual</t>
  </si>
  <si>
    <t>Valor anual</t>
  </si>
  <si>
    <t>Paños de limpieza</t>
  </si>
  <si>
    <t>Resma de papel</t>
  </si>
  <si>
    <t>-</t>
  </si>
  <si>
    <t xml:space="preserve">Activo </t>
  </si>
  <si>
    <t>Valor total</t>
  </si>
  <si>
    <t>Depreciación (años)</t>
  </si>
  <si>
    <t>Depreciación anual</t>
  </si>
  <si>
    <t>Depreciación mensual</t>
  </si>
  <si>
    <t>Energía - operaciones</t>
  </si>
  <si>
    <t>Cu/KWh</t>
  </si>
  <si>
    <t>Activo</t>
  </si>
  <si>
    <t>Kw</t>
  </si>
  <si>
    <t>kWh x dia</t>
  </si>
  <si>
    <t>Costo mensual</t>
  </si>
  <si>
    <t>Costo anual</t>
  </si>
  <si>
    <t>Tiempo uso x dia (h)</t>
  </si>
  <si>
    <t>24 días laborales</t>
  </si>
  <si>
    <t>Cu/m3</t>
  </si>
  <si>
    <t>Gasto mensual de agua en m3</t>
  </si>
  <si>
    <t>Total costo mensual agua m3</t>
  </si>
  <si>
    <t>Costo área operativa</t>
  </si>
  <si>
    <t>Costo área administrativa</t>
  </si>
  <si>
    <t>Cargo fijo (Acueducto+alcantarillado)</t>
  </si>
  <si>
    <t>Agua - Oper + Admin</t>
  </si>
  <si>
    <t>Dotación</t>
  </si>
  <si>
    <t>Elemento</t>
  </si>
  <si>
    <t>Polo</t>
  </si>
  <si>
    <t>Bordado</t>
  </si>
  <si>
    <t xml:space="preserve"> </t>
  </si>
  <si>
    <t>CIF Fijos</t>
  </si>
  <si>
    <t>Rubro</t>
  </si>
  <si>
    <t>Depreciación activos</t>
  </si>
  <si>
    <t>Arriendo</t>
  </si>
  <si>
    <t>Área operativa (m2)</t>
  </si>
  <si>
    <t>Área administrativa (m2)</t>
  </si>
  <si>
    <t>Valor por m2</t>
  </si>
  <si>
    <t>Área espacio (m2)</t>
  </si>
  <si>
    <t>CIF Variables</t>
  </si>
  <si>
    <t>Insumos</t>
  </si>
  <si>
    <t>Servicios públicos</t>
  </si>
  <si>
    <t>Recursos físicos operativos</t>
  </si>
  <si>
    <t>Celular corporativo</t>
  </si>
  <si>
    <t>Impresora</t>
  </si>
  <si>
    <t>Escritorio recepción</t>
  </si>
  <si>
    <t>Silla ergonómica</t>
  </si>
  <si>
    <t>Sala de espera</t>
  </si>
  <si>
    <t>Dispensador de agua</t>
  </si>
  <si>
    <t>Horno microondas</t>
  </si>
  <si>
    <t>Recursos físicos administrativos</t>
  </si>
  <si>
    <t>Gasto mensual</t>
  </si>
  <si>
    <t>Gasto anual</t>
  </si>
  <si>
    <t>Energía - administración</t>
  </si>
  <si>
    <t>Otros Gastos admin</t>
  </si>
  <si>
    <t>Servicio de internet</t>
  </si>
  <si>
    <t>Contratación tercerizada (Personal de aseo y seguridad)</t>
  </si>
  <si>
    <t>Presupuesto insumos</t>
  </si>
  <si>
    <t>Gastos administrativos</t>
  </si>
  <si>
    <t>Costos operativos</t>
  </si>
  <si>
    <t>Dotación admin</t>
  </si>
  <si>
    <t>Gastos varios</t>
  </si>
  <si>
    <t>Dotación oper</t>
  </si>
  <si>
    <t>Gastos administrativos totales</t>
  </si>
  <si>
    <t>9:00 am a 12:00m</t>
  </si>
  <si>
    <t>Días</t>
  </si>
  <si>
    <t>8:00 am a 12:00m</t>
  </si>
  <si>
    <t>1:00 pm a 4:00pm</t>
  </si>
  <si>
    <t>2:00 pm a 7:00pm</t>
  </si>
  <si>
    <t>Precio sesión</t>
  </si>
  <si>
    <t>Cantidad día</t>
  </si>
  <si>
    <t>Cantidad mensual</t>
  </si>
  <si>
    <t>Asignación franjas horarias</t>
  </si>
  <si>
    <t>HORAS PICO</t>
  </si>
  <si>
    <t>Duración</t>
  </si>
  <si>
    <t>45-50min</t>
  </si>
  <si>
    <t>30min</t>
  </si>
  <si>
    <t>Individual</t>
  </si>
  <si>
    <t>Grupal</t>
  </si>
  <si>
    <t>Todo en pesos colombianos</t>
  </si>
  <si>
    <t>ANOTACIONES</t>
  </si>
  <si>
    <t>SMMLV 2025</t>
  </si>
  <si>
    <t>El personal de aseo y seguridad será únicamente incluido en los gastos administrativos de la empresa, debido a que su contratación se realizará mediante tercerización, por lo que el pago de estos servicios se efectuará directamente a las empresas proveedoras encargadas.</t>
  </si>
  <si>
    <t>Clase de riesgo</t>
  </si>
  <si>
    <t>Valor</t>
  </si>
  <si>
    <t>I</t>
  </si>
  <si>
    <t>II</t>
  </si>
  <si>
    <t>III</t>
  </si>
  <si>
    <t>IV</t>
  </si>
  <si>
    <t>El horario laboral para el auxiliar administrativo, musicoterapeuta, trabajador social y personal de seguridad será de 9:00 am a 12:00m / 2:00pm a 7:00pm de lunes a viernes y los días sábado de 8:00 am a 4:00 pm, por lo que no habrán horas extras como pago en nómina.</t>
  </si>
  <si>
    <t>El horario laboral para el del gerente general y personal de aseo será de 8:00 am a 5:00 pm de lunes a viernes y los días sábado de 8:00 am a 1:00 pm, por lo que no habrán horas extras como pago en nómina.</t>
  </si>
  <si>
    <t>V</t>
  </si>
  <si>
    <t>CARGOS</t>
  </si>
  <si>
    <t>VALOR</t>
  </si>
  <si>
    <t>Gerente general</t>
  </si>
  <si>
    <t>Auxiliar administrativo</t>
  </si>
  <si>
    <t>Musicoterapeuta</t>
  </si>
  <si>
    <t>Trabajador social</t>
  </si>
  <si>
    <t xml:space="preserve">Nómina de la empresa </t>
  </si>
  <si>
    <t>De acuerdo a la ley colombiana</t>
  </si>
  <si>
    <t>Salario 2025</t>
  </si>
  <si>
    <t>Cargo</t>
  </si>
  <si>
    <t>Valor mensual 
unitario</t>
  </si>
  <si>
    <t>Valor total 
mensual</t>
  </si>
  <si>
    <t>Valor total 
anual</t>
  </si>
  <si>
    <t>(+) Auxilio de transporte 2025</t>
  </si>
  <si>
    <t>Total salario base</t>
  </si>
  <si>
    <t>Prestaciones sociales</t>
  </si>
  <si>
    <t>Cesantias</t>
  </si>
  <si>
    <t>Prima de servicios</t>
  </si>
  <si>
    <t>Vacaciones</t>
  </si>
  <si>
    <t>Intereses sobre cesantias</t>
  </si>
  <si>
    <t>Seguridad social</t>
  </si>
  <si>
    <t>Salud</t>
  </si>
  <si>
    <t>Pensión</t>
  </si>
  <si>
    <t xml:space="preserve">Costos operacionales </t>
  </si>
  <si>
    <t>Costos administrativos</t>
  </si>
  <si>
    <t>Riesgos laborales</t>
  </si>
  <si>
    <t>Aportes parafiscales</t>
  </si>
  <si>
    <t>SENA</t>
  </si>
  <si>
    <t>ICBF</t>
  </si>
  <si>
    <t>Cajas de compensación</t>
  </si>
  <si>
    <t>Subtotal salario</t>
  </si>
  <si>
    <t>Número de colaboradores</t>
  </si>
  <si>
    <t>TOTAL SALARIO</t>
  </si>
  <si>
    <t>Personal de aseo (SINCO)</t>
  </si>
  <si>
    <t>Personal de seguirdad (Global Security)</t>
  </si>
  <si>
    <t>TOTAL SALARIOS ANUAL</t>
  </si>
  <si>
    <t>Guacharaca guiro</t>
  </si>
  <si>
    <t>ESTADO DE RESULTADOS PROYECTADO PARA MUSIC AND HOPE</t>
  </si>
  <si>
    <t>Ingresos de servicios proyectados por la demanda</t>
  </si>
  <si>
    <t>Costos indirectos operativos fijos</t>
  </si>
  <si>
    <t>Costos indirectos operativos variables</t>
  </si>
  <si>
    <t>Costos prestación del servicio</t>
  </si>
  <si>
    <t>Total utilidad bruta</t>
  </si>
  <si>
    <t>Nómina administrativa</t>
  </si>
  <si>
    <r>
      <t xml:space="preserve">Mano de obra directa (MOD) </t>
    </r>
    <r>
      <rPr>
        <i/>
        <sz val="11"/>
        <color theme="1"/>
        <rFont val="Times New Roman"/>
        <family val="1"/>
      </rPr>
      <t>Operativa</t>
    </r>
  </si>
  <si>
    <t>Total utilidad operacional</t>
  </si>
  <si>
    <t>Amortización del crédito</t>
  </si>
  <si>
    <t>Valor a prestar</t>
  </si>
  <si>
    <t>Tiempo (meses)</t>
  </si>
  <si>
    <t>Tasa mensual</t>
  </si>
  <si>
    <t>E.A%</t>
  </si>
  <si>
    <t>Couta</t>
  </si>
  <si>
    <t>Pago</t>
  </si>
  <si>
    <t>Bono a capital</t>
  </si>
  <si>
    <t>Saldo</t>
  </si>
  <si>
    <t>Valor pago</t>
  </si>
  <si>
    <t>Interés</t>
  </si>
  <si>
    <t>Resumen del crédito</t>
  </si>
  <si>
    <t>Año</t>
  </si>
  <si>
    <t>Pagos</t>
  </si>
  <si>
    <t>Intereses</t>
  </si>
  <si>
    <t>Abono a capital</t>
  </si>
  <si>
    <t xml:space="preserve">Gastos financieros </t>
  </si>
  <si>
    <t>Impuesto gravable 4x1000</t>
  </si>
  <si>
    <t>Utilidad antes de impuestos</t>
  </si>
  <si>
    <t>Provisiones para impuestos</t>
  </si>
  <si>
    <t>Utilidad neta</t>
  </si>
  <si>
    <t>Reservas</t>
  </si>
  <si>
    <t>Inversiones fijas</t>
  </si>
  <si>
    <t>Concepto</t>
  </si>
  <si>
    <t>Total</t>
  </si>
  <si>
    <t>Inversiones diferidas</t>
  </si>
  <si>
    <t>Matricula mercantil</t>
  </si>
  <si>
    <t>Adecuaciones locativas</t>
  </si>
  <si>
    <t>Publicidad para el lanzamiento</t>
  </si>
  <si>
    <t>UVB</t>
  </si>
  <si>
    <t>Capital de trabajo</t>
  </si>
  <si>
    <t>Valor mes</t>
  </si>
  <si>
    <t>Valor requerido</t>
  </si>
  <si>
    <t>Gastos financieros</t>
  </si>
  <si>
    <t xml:space="preserve">Gravamen </t>
  </si>
  <si>
    <t>Gastos de administración</t>
  </si>
  <si>
    <t>INVERSIÓN TOTAL</t>
  </si>
  <si>
    <t>Inversión diferida</t>
  </si>
  <si>
    <t>Inversión fija</t>
  </si>
  <si>
    <t>Aportes</t>
  </si>
  <si>
    <t>Aportes de los socios</t>
  </si>
  <si>
    <t>Crédito a solicitar</t>
  </si>
  <si>
    <t>Deuda</t>
  </si>
  <si>
    <t>Socio</t>
  </si>
  <si>
    <t>Ingresos operacionales</t>
  </si>
  <si>
    <t>Recuperación de cartera</t>
  </si>
  <si>
    <t>Total ingresos operacionales</t>
  </si>
  <si>
    <t>Pagos costos operacionales</t>
  </si>
  <si>
    <t>Pago de MOD - Mano de Obra Directa</t>
  </si>
  <si>
    <t>Costos Indirectos de operación fijos</t>
  </si>
  <si>
    <t>Costos Indirectos de operación variables</t>
  </si>
  <si>
    <t>Depreciaciones</t>
  </si>
  <si>
    <t>Total pagos costos operacionales</t>
  </si>
  <si>
    <t>Flujo de caja operacional bruto</t>
  </si>
  <si>
    <t>Diferidos</t>
  </si>
  <si>
    <t>Gasto de administración</t>
  </si>
  <si>
    <t>Pago de impuestos</t>
  </si>
  <si>
    <t>Total pagos gastos de administración</t>
  </si>
  <si>
    <t>Pago gastos de administración</t>
  </si>
  <si>
    <t>Flujo de caja operacional</t>
  </si>
  <si>
    <t>Inversiones</t>
  </si>
  <si>
    <t>Total de inversiones</t>
  </si>
  <si>
    <t>Ingresos de financiación</t>
  </si>
  <si>
    <t>Aporte de los socios</t>
  </si>
  <si>
    <t>Total ingresos de financiación</t>
  </si>
  <si>
    <t>Flujo de caja libre</t>
  </si>
  <si>
    <t>Egresos de financiación</t>
  </si>
  <si>
    <t>Abonos a capital</t>
  </si>
  <si>
    <t>Pago de intereses</t>
  </si>
  <si>
    <t>Gravamen del 4x1000</t>
  </si>
  <si>
    <t>Total egresos de financiación</t>
  </si>
  <si>
    <t>Flujo de caja de financiación</t>
  </si>
  <si>
    <t>Flujo neto de caja</t>
  </si>
  <si>
    <t>Flujo de caja del periodo</t>
  </si>
  <si>
    <t>Saldo anterior de caja y bancos</t>
  </si>
  <si>
    <t>Año 0</t>
  </si>
  <si>
    <t>Caja y bancos</t>
  </si>
  <si>
    <t>Total activo corriente</t>
  </si>
  <si>
    <t>Depreciación acumulada</t>
  </si>
  <si>
    <t>Total activo fijo neto</t>
  </si>
  <si>
    <t>Amortización diferida</t>
  </si>
  <si>
    <t>Activo diferido neto</t>
  </si>
  <si>
    <t>Obligaciones financieras</t>
  </si>
  <si>
    <t>Impuestos por pagar</t>
  </si>
  <si>
    <t>Total pasivo corriente</t>
  </si>
  <si>
    <t>Obligaciones de largo plazo</t>
  </si>
  <si>
    <t>Aportes sociales</t>
  </si>
  <si>
    <t>Utilidades ejercicios anteriores</t>
  </si>
  <si>
    <t>Utilidades ejercicios presente</t>
  </si>
  <si>
    <t>ACTIVO TOTAL</t>
  </si>
  <si>
    <t>PASIVO TOTAL</t>
  </si>
  <si>
    <t>PATRIMONIO TOTAL</t>
  </si>
  <si>
    <t>TOTAL PASIVO+PATRIMONIO</t>
  </si>
  <si>
    <t>Verificación de saldos</t>
  </si>
  <si>
    <t>TOTAL INGRESOS</t>
  </si>
  <si>
    <t>UTILIDAD PARA EL EJERCICIO</t>
  </si>
  <si>
    <t>SALDO FINAL CAJA Y BANCO</t>
  </si>
  <si>
    <t>Music and Hope está entre 25.000 y 65.000 UVB</t>
  </si>
  <si>
    <t>RAZONES FINANCIERAS</t>
  </si>
  <si>
    <t>Razón corriente</t>
  </si>
  <si>
    <t>Nivel de endeudamiento</t>
  </si>
  <si>
    <t>Rotación de activos</t>
  </si>
  <si>
    <t>Margen bruto de ganancia</t>
  </si>
  <si>
    <t>BALANCE GENERAL PROYECTADO PARA MUSIC AND HOPE</t>
  </si>
  <si>
    <t>Margen neto de utilidad</t>
  </si>
  <si>
    <t>TIR</t>
  </si>
  <si>
    <t>Total inversión (D+P)</t>
  </si>
  <si>
    <t>Crédito (D)</t>
  </si>
  <si>
    <t>Inversión (P)</t>
  </si>
  <si>
    <t>Costo de deuda (Kd)</t>
  </si>
  <si>
    <t>Tasa de impuesto (Tx)</t>
  </si>
  <si>
    <t>Rf</t>
  </si>
  <si>
    <t xml:space="preserve">Prima de riesgo </t>
  </si>
  <si>
    <t>Bu</t>
  </si>
  <si>
    <t>%D</t>
  </si>
  <si>
    <t>Kdt</t>
  </si>
  <si>
    <t>%P</t>
  </si>
  <si>
    <t>Ke</t>
  </si>
  <si>
    <t>BL</t>
  </si>
  <si>
    <t>E.A</t>
  </si>
  <si>
    <t>Valor Presente Neto (VPN) y Tasa Interna de Retorno (TIR)</t>
  </si>
  <si>
    <t>Flujo esperado</t>
  </si>
  <si>
    <t>VPN</t>
  </si>
  <si>
    <t>TIRM</t>
  </si>
  <si>
    <t>Escenario más probable</t>
  </si>
  <si>
    <t>Escenario pesimista</t>
  </si>
  <si>
    <t>Escenario optimista</t>
  </si>
  <si>
    <t>Periodo de recuperación (PRI)</t>
  </si>
  <si>
    <t>Periodo</t>
  </si>
  <si>
    <t>Inversión</t>
  </si>
  <si>
    <t>Flujo de caja anual</t>
  </si>
  <si>
    <t>Inversión - Flujo de caja</t>
  </si>
  <si>
    <t>Años</t>
  </si>
  <si>
    <t>Meses</t>
  </si>
  <si>
    <t>ESCENARIOS</t>
  </si>
  <si>
    <t>Pesimista</t>
  </si>
  <si>
    <t>Probable</t>
  </si>
  <si>
    <t>Optimista</t>
  </si>
  <si>
    <t>PRI</t>
  </si>
  <si>
    <t>1 año</t>
  </si>
  <si>
    <t>Nevera</t>
  </si>
  <si>
    <t xml:space="preserve"> Porcentaje 25% grupal</t>
  </si>
  <si>
    <t xml:space="preserve"> Porcentaje 75% individual</t>
  </si>
  <si>
    <t>Los grupos serán de a 7 niños</t>
  </si>
  <si>
    <t>Presupuesto aseo</t>
  </si>
  <si>
    <t>Costo de prestación del servicio</t>
  </si>
  <si>
    <t>TIO/WACC</t>
  </si>
  <si>
    <t xml:space="preserve">TASA DE OPORTUNIDAD / Costo Promedio de Capital </t>
  </si>
  <si>
    <t>E.A.</t>
  </si>
  <si>
    <t>Requisitos legales</t>
  </si>
  <si>
    <t>Valor residual</t>
  </si>
  <si>
    <t>Pronóstico aumento anual % IPC proyectado por Bancolombia</t>
  </si>
  <si>
    <t>De acuerdo a la proyección los ingresos disminuiran en un 5%</t>
  </si>
  <si>
    <t>De acuerdo a la proyección los ingresos aumentarán en un 5%</t>
  </si>
  <si>
    <t>Personal de seguridad (Global Security)</t>
  </si>
  <si>
    <t>Precio</t>
  </si>
  <si>
    <t>3 años y 6 meses</t>
  </si>
  <si>
    <t>5 años y 8 meses</t>
  </si>
  <si>
    <t>1 AÑO</t>
  </si>
  <si>
    <t>2 AÑO</t>
  </si>
  <si>
    <t>3 AÑO</t>
  </si>
  <si>
    <t>4 AÑO</t>
  </si>
  <si>
    <t>5 AÑO</t>
  </si>
  <si>
    <t>WACC teniendo en cuenta la disminución de la deuda en cada año</t>
  </si>
  <si>
    <t>Por año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</si>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</sst>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"/>
    <numFmt numFmtId="165" formatCode="&quot;$&quot;\ #,##0"/>
    <numFmt numFmtId="166" formatCode="_-&quot;$&quot;\ * #,##0_-;\-&quot;$&quot;\ * #,##0_-;_-&quot;$&quot;\ * &quot;-&quot;??_-;_-@_-"/>
    <numFmt numFmtId="167" formatCode="_-&quot;$&quot;\ * #,##0.00_-;\-&quot;$&quot;\ * #,##0.00_-;_-&quot;$&quot;\ * &quot;-&quot;??_-;_-@"/>
    <numFmt numFmtId="168" formatCode="_-&quot;$&quot;\ * #,##0_-;\-&quot;$&quot;\ * #,##0_-;_-&quot;$&quot;\ * &quot;-&quot;??_-;_-@"/>
    <numFmt numFmtId="169" formatCode="0.000%"/>
    <numFmt numFmtId="170" formatCode="_-&quot;$&quot;\ * #,##0_-;\-&quot;$&quot;\ * #,##0_-;_-&quot;$&quot;\ * &quot;-&quot;???_-;_-@_-"/>
    <numFmt numFmtId="171" formatCode="_(&quot;$&quot;* #,##0_);_(&quot;$&quot;* \(#,##0\);_(&quot;$&quot;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001D35"/>
      <name val="Times New Roman"/>
      <family val="1"/>
    </font>
    <font>
      <i/>
      <sz val="10"/>
      <color theme="1"/>
      <name val="Times New Roman"/>
      <family val="1"/>
    </font>
    <font>
      <sz val="11"/>
      <color theme="8" tint="-0.249977111117893"/>
      <name val="Times New Roman"/>
      <family val="1"/>
    </font>
    <font>
      <sz val="12"/>
      <color rgb="FF00000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color rgb="FF00B05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9">
    <xf numFmtId="0" fontId="0" fillId="0" borderId="0" xfId="0"/>
    <xf numFmtId="0" fontId="1" fillId="0" borderId="0" xfId="0" applyFont="1" applyAlignment="1">
      <alignment vertical="center"/>
    </xf>
    <xf numFmtId="9" fontId="1" fillId="0" borderId="0" xfId="2" applyFont="1" applyAlignment="1">
      <alignment vertical="center"/>
    </xf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0" xfId="0" applyNumberFormat="1" applyFont="1"/>
    <xf numFmtId="1" fontId="1" fillId="0" borderId="1" xfId="0" applyNumberFormat="1" applyFont="1" applyBorder="1"/>
    <xf numFmtId="0" fontId="5" fillId="0" borderId="1" xfId="0" applyFont="1" applyBorder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2" fontId="1" fillId="0" borderId="0" xfId="0" applyNumberFormat="1" applyFont="1"/>
    <xf numFmtId="1" fontId="2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1" fillId="0" borderId="1" xfId="1" applyNumberFormat="1" applyFont="1" applyBorder="1" applyAlignment="1">
      <alignment horizontal="center" vertical="center"/>
    </xf>
    <xf numFmtId="165" fontId="1" fillId="0" borderId="0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/>
    </xf>
    <xf numFmtId="0" fontId="2" fillId="3" borderId="0" xfId="0" applyFont="1" applyFill="1"/>
    <xf numFmtId="166" fontId="1" fillId="0" borderId="1" xfId="1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1" fillId="0" borderId="1" xfId="0" quotePrefix="1" applyNumberFormat="1" applyFont="1" applyBorder="1" applyAlignment="1">
      <alignment horizontal="center"/>
    </xf>
    <xf numFmtId="166" fontId="1" fillId="0" borderId="1" xfId="0" applyNumberFormat="1" applyFont="1" applyBorder="1"/>
    <xf numFmtId="0" fontId="7" fillId="0" borderId="0" xfId="0" applyFont="1"/>
    <xf numFmtId="168" fontId="6" fillId="0" borderId="1" xfId="0" applyNumberFormat="1" applyFont="1" applyBorder="1" applyAlignment="1">
      <alignment horizontal="center"/>
    </xf>
    <xf numFmtId="168" fontId="6" fillId="0" borderId="5" xfId="0" applyNumberFormat="1" applyFont="1" applyBorder="1" applyAlignment="1">
      <alignment horizontal="center"/>
    </xf>
    <xf numFmtId="44" fontId="7" fillId="0" borderId="5" xfId="0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44" fontId="1" fillId="0" borderId="1" xfId="0" applyNumberFormat="1" applyFont="1" applyBorder="1"/>
    <xf numFmtId="44" fontId="2" fillId="0" borderId="1" xfId="0" applyNumberFormat="1" applyFont="1" applyBorder="1"/>
    <xf numFmtId="168" fontId="6" fillId="0" borderId="1" xfId="0" applyNumberFormat="1" applyFont="1" applyBorder="1" applyAlignment="1">
      <alignment horizontal="center" wrapText="1"/>
    </xf>
    <xf numFmtId="167" fontId="6" fillId="0" borderId="1" xfId="0" applyNumberFormat="1" applyFont="1" applyBorder="1" applyAlignment="1">
      <alignment horizontal="center" wrapText="1"/>
    </xf>
    <xf numFmtId="9" fontId="1" fillId="3" borderId="1" xfId="0" applyNumberFormat="1" applyFont="1" applyFill="1" applyBorder="1"/>
    <xf numFmtId="0" fontId="2" fillId="3" borderId="0" xfId="0" applyFont="1" applyFill="1" applyAlignment="1">
      <alignment horizontal="center" vertical="center" wrapText="1"/>
    </xf>
    <xf numFmtId="167" fontId="6" fillId="3" borderId="0" xfId="0" applyNumberFormat="1" applyFont="1" applyFill="1" applyAlignment="1">
      <alignment horizontal="center" wrapText="1"/>
    </xf>
    <xf numFmtId="167" fontId="6" fillId="4" borderId="0" xfId="0" applyNumberFormat="1" applyFont="1" applyFill="1" applyAlignment="1">
      <alignment horizontal="center" wrapText="1"/>
    </xf>
    <xf numFmtId="9" fontId="1" fillId="2" borderId="1" xfId="0" applyNumberFormat="1" applyFont="1" applyFill="1" applyBorder="1"/>
    <xf numFmtId="166" fontId="2" fillId="0" borderId="1" xfId="0" applyNumberFormat="1" applyFont="1" applyBorder="1"/>
    <xf numFmtId="166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7" fontId="6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/>
    <xf numFmtId="169" fontId="7" fillId="0" borderId="8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8" fillId="0" borderId="0" xfId="0" applyFont="1"/>
    <xf numFmtId="0" fontId="7" fillId="0" borderId="1" xfId="0" applyFont="1" applyBorder="1" applyAlignment="1">
      <alignment horizontal="center"/>
    </xf>
    <xf numFmtId="10" fontId="7" fillId="0" borderId="1" xfId="0" applyNumberFormat="1" applyFont="1" applyBorder="1"/>
    <xf numFmtId="166" fontId="6" fillId="0" borderId="1" xfId="0" applyNumberFormat="1" applyFont="1" applyBorder="1"/>
    <xf numFmtId="166" fontId="7" fillId="0" borderId="1" xfId="0" applyNumberFormat="1" applyFont="1" applyBorder="1"/>
    <xf numFmtId="166" fontId="7" fillId="0" borderId="0" xfId="0" applyNumberFormat="1" applyFont="1"/>
    <xf numFmtId="0" fontId="7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166" fontId="1" fillId="0" borderId="1" xfId="1" applyNumberFormat="1" applyFont="1" applyBorder="1"/>
    <xf numFmtId="166" fontId="2" fillId="0" borderId="1" xfId="0" quotePrefix="1" applyNumberFormat="1" applyFont="1" applyBorder="1" applyAlignment="1">
      <alignment horizontal="center"/>
    </xf>
    <xf numFmtId="0" fontId="4" fillId="0" borderId="17" xfId="0" applyFont="1" applyBorder="1"/>
    <xf numFmtId="166" fontId="4" fillId="0" borderId="18" xfId="0" applyNumberFormat="1" applyFont="1" applyBorder="1"/>
    <xf numFmtId="166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166" fontId="2" fillId="0" borderId="1" xfId="1" applyNumberFormat="1" applyFont="1" applyBorder="1" applyAlignment="1">
      <alignment horizontal="center" vertical="center"/>
    </xf>
    <xf numFmtId="44" fontId="2" fillId="0" borderId="0" xfId="0" applyNumberFormat="1" applyFont="1"/>
    <xf numFmtId="0" fontId="7" fillId="2" borderId="0" xfId="0" applyFont="1" applyFill="1"/>
    <xf numFmtId="167" fontId="6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wrapText="1"/>
    </xf>
    <xf numFmtId="0" fontId="1" fillId="2" borderId="0" xfId="0" applyFont="1" applyFill="1"/>
    <xf numFmtId="0" fontId="2" fillId="2" borderId="0" xfId="0" applyFont="1" applyFill="1"/>
    <xf numFmtId="167" fontId="6" fillId="2" borderId="0" xfId="0" applyNumberFormat="1" applyFont="1" applyFill="1" applyAlignment="1">
      <alignment horizontal="left"/>
    </xf>
    <xf numFmtId="166" fontId="1" fillId="0" borderId="0" xfId="1" applyNumberFormat="1" applyFont="1" applyBorder="1"/>
    <xf numFmtId="167" fontId="6" fillId="3" borderId="0" xfId="0" applyNumberFormat="1" applyFont="1" applyFill="1" applyAlignment="1">
      <alignment horizontal="left" wrapText="1"/>
    </xf>
    <xf numFmtId="166" fontId="2" fillId="0" borderId="2" xfId="0" applyNumberFormat="1" applyFont="1" applyBorder="1"/>
    <xf numFmtId="166" fontId="1" fillId="0" borderId="5" xfId="0" applyNumberFormat="1" applyFont="1" applyBorder="1"/>
    <xf numFmtId="166" fontId="2" fillId="0" borderId="10" xfId="0" applyNumberFormat="1" applyFont="1" applyBorder="1"/>
    <xf numFmtId="166" fontId="2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6" fontId="1" fillId="0" borderId="5" xfId="1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center" vertical="center"/>
    </xf>
    <xf numFmtId="0" fontId="1" fillId="0" borderId="4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0" fontId="2" fillId="0" borderId="21" xfId="0" applyFont="1" applyBorder="1" applyAlignment="1">
      <alignment horizontal="center" vertical="center"/>
    </xf>
    <xf numFmtId="1" fontId="0" fillId="0" borderId="0" xfId="0" applyNumberFormat="1"/>
    <xf numFmtId="0" fontId="5" fillId="0" borderId="1" xfId="0" applyFon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1" fillId="5" borderId="1" xfId="0" applyFont="1" applyFill="1" applyBorder="1"/>
    <xf numFmtId="0" fontId="2" fillId="5" borderId="0" xfId="0" applyFont="1" applyFill="1"/>
    <xf numFmtId="0" fontId="7" fillId="0" borderId="17" xfId="0" applyFont="1" applyBorder="1"/>
    <xf numFmtId="166" fontId="11" fillId="0" borderId="18" xfId="0" applyNumberFormat="1" applyFont="1" applyBorder="1"/>
    <xf numFmtId="167" fontId="6" fillId="0" borderId="9" xfId="0" applyNumberFormat="1" applyFont="1" applyBorder="1" applyAlignment="1">
      <alignment horizontal="center" vertical="center"/>
    </xf>
    <xf numFmtId="167" fontId="6" fillId="0" borderId="9" xfId="0" applyNumberFormat="1" applyFont="1" applyBorder="1" applyAlignment="1">
      <alignment horizontal="center" vertical="center" wrapText="1"/>
    </xf>
    <xf numFmtId="9" fontId="7" fillId="0" borderId="1" xfId="0" applyNumberFormat="1" applyFont="1" applyBorder="1"/>
    <xf numFmtId="169" fontId="7" fillId="0" borderId="1" xfId="0" applyNumberFormat="1" applyFont="1" applyBorder="1"/>
    <xf numFmtId="167" fontId="6" fillId="0" borderId="20" xfId="0" applyNumberFormat="1" applyFont="1" applyBorder="1" applyAlignment="1">
      <alignment horizontal="center" vertical="center"/>
    </xf>
    <xf numFmtId="167" fontId="6" fillId="0" borderId="20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/>
    </xf>
    <xf numFmtId="1" fontId="7" fillId="0" borderId="5" xfId="0" applyNumberFormat="1" applyFont="1" applyBorder="1"/>
    <xf numFmtId="166" fontId="6" fillId="0" borderId="6" xfId="0" applyNumberFormat="1" applyFont="1" applyBorder="1" applyAlignment="1">
      <alignment horizontal="center"/>
    </xf>
    <xf numFmtId="166" fontId="7" fillId="0" borderId="24" xfId="0" applyNumberFormat="1" applyFont="1" applyBorder="1"/>
    <xf numFmtId="166" fontId="7" fillId="0" borderId="7" xfId="0" applyNumberFormat="1" applyFont="1" applyBorder="1"/>
    <xf numFmtId="0" fontId="7" fillId="6" borderId="1" xfId="0" applyFont="1" applyFill="1" applyBorder="1" applyAlignment="1">
      <alignment horizontal="left" wrapText="1"/>
    </xf>
    <xf numFmtId="0" fontId="7" fillId="6" borderId="1" xfId="0" applyFont="1" applyFill="1" applyBorder="1"/>
    <xf numFmtId="166" fontId="7" fillId="6" borderId="1" xfId="0" applyNumberFormat="1" applyFont="1" applyFill="1" applyBorder="1"/>
    <xf numFmtId="0" fontId="6" fillId="0" borderId="25" xfId="0" applyFont="1" applyBorder="1" applyAlignment="1">
      <alignment horizontal="center"/>
    </xf>
    <xf numFmtId="166" fontId="7" fillId="0" borderId="19" xfId="0" applyNumberFormat="1" applyFont="1" applyBorder="1" applyAlignment="1">
      <alignment horizontal="center"/>
    </xf>
    <xf numFmtId="166" fontId="1" fillId="0" borderId="1" xfId="0" quotePrefix="1" applyNumberFormat="1" applyFont="1" applyBorder="1"/>
    <xf numFmtId="9" fontId="1" fillId="0" borderId="0" xfId="0" applyNumberFormat="1" applyFont="1"/>
    <xf numFmtId="1" fontId="1" fillId="0" borderId="1" xfId="0" applyNumberFormat="1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6" fontId="2" fillId="0" borderId="0" xfId="0" applyNumberFormat="1" applyFont="1"/>
    <xf numFmtId="169" fontId="1" fillId="0" borderId="1" xfId="2" applyNumberFormat="1" applyFont="1" applyBorder="1"/>
    <xf numFmtId="170" fontId="1" fillId="0" borderId="1" xfId="0" applyNumberFormat="1" applyFont="1" applyBorder="1"/>
    <xf numFmtId="10" fontId="1" fillId="3" borderId="2" xfId="0" applyNumberFormat="1" applyFont="1" applyFill="1" applyBorder="1"/>
    <xf numFmtId="0" fontId="1" fillId="3" borderId="4" xfId="0" applyFont="1" applyFill="1" applyBorder="1"/>
    <xf numFmtId="0" fontId="13" fillId="0" borderId="0" xfId="0" applyFont="1"/>
    <xf numFmtId="166" fontId="13" fillId="0" borderId="0" xfId="0" applyNumberFormat="1" applyFont="1"/>
    <xf numFmtId="166" fontId="2" fillId="2" borderId="0" xfId="0" applyNumberFormat="1" applyFont="1" applyFill="1"/>
    <xf numFmtId="0" fontId="2" fillId="0" borderId="5" xfId="0" applyFont="1" applyBorder="1" applyAlignment="1">
      <alignment horizontal="center"/>
    </xf>
    <xf numFmtId="166" fontId="2" fillId="0" borderId="5" xfId="0" applyNumberFormat="1" applyFont="1" applyBorder="1"/>
    <xf numFmtId="10" fontId="1" fillId="0" borderId="1" xfId="0" applyNumberFormat="1" applyFont="1" applyBorder="1"/>
    <xf numFmtId="0" fontId="4" fillId="0" borderId="0" xfId="0" applyFont="1" applyAlignment="1">
      <alignment horizontal="center"/>
    </xf>
    <xf numFmtId="166" fontId="1" fillId="0" borderId="0" xfId="1" applyNumberFormat="1" applyFont="1"/>
    <xf numFmtId="171" fontId="14" fillId="0" borderId="0" xfId="0" applyNumberFormat="1" applyFont="1"/>
    <xf numFmtId="166" fontId="7" fillId="0" borderId="0" xfId="1" applyNumberFormat="1" applyFont="1"/>
    <xf numFmtId="166" fontId="2" fillId="4" borderId="0" xfId="0" applyNumberFormat="1" applyFont="1" applyFill="1"/>
    <xf numFmtId="0" fontId="15" fillId="0" borderId="0" xfId="0" applyFont="1"/>
    <xf numFmtId="166" fontId="15" fillId="4" borderId="0" xfId="0" applyNumberFormat="1" applyFont="1" applyFill="1"/>
    <xf numFmtId="2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10" fontId="2" fillId="0" borderId="1" xfId="0" applyNumberFormat="1" applyFont="1" applyBorder="1"/>
    <xf numFmtId="166" fontId="1" fillId="0" borderId="26" xfId="0" applyNumberFormat="1" applyFont="1" applyBorder="1"/>
    <xf numFmtId="166" fontId="1" fillId="0" borderId="27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166" fontId="2" fillId="2" borderId="30" xfId="0" applyNumberFormat="1" applyFont="1" applyFill="1" applyBorder="1"/>
    <xf numFmtId="10" fontId="2" fillId="7" borderId="32" xfId="0" applyNumberFormat="1" applyFont="1" applyFill="1" applyBorder="1"/>
    <xf numFmtId="10" fontId="2" fillId="8" borderId="34" xfId="0" applyNumberFormat="1" applyFont="1" applyFill="1" applyBorder="1"/>
    <xf numFmtId="0" fontId="16" fillId="0" borderId="0" xfId="0" applyFont="1"/>
    <xf numFmtId="0" fontId="2" fillId="0" borderId="6" xfId="0" applyFont="1" applyBorder="1" applyAlignment="1">
      <alignment horizontal="center"/>
    </xf>
    <xf numFmtId="10" fontId="1" fillId="0" borderId="7" xfId="0" applyNumberFormat="1" applyFont="1" applyBorder="1"/>
    <xf numFmtId="166" fontId="1" fillId="0" borderId="2" xfId="1" applyNumberFormat="1" applyFont="1" applyBorder="1" applyAlignment="1">
      <alignment horizontal="center" vertical="center"/>
    </xf>
    <xf numFmtId="166" fontId="2" fillId="0" borderId="19" xfId="1" applyNumberFormat="1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166" fontId="5" fillId="0" borderId="0" xfId="0" applyNumberFormat="1" applyFont="1"/>
    <xf numFmtId="166" fontId="4" fillId="0" borderId="0" xfId="0" quotePrefix="1" applyNumberFormat="1" applyFont="1" applyAlignment="1">
      <alignment horizontal="center"/>
    </xf>
    <xf numFmtId="0" fontId="5" fillId="0" borderId="0" xfId="0" applyFont="1" applyAlignment="1">
      <alignment wrapText="1"/>
    </xf>
    <xf numFmtId="10" fontId="0" fillId="0" borderId="0" xfId="2" applyNumberFormat="1" applyFont="1" applyAlignment="1">
      <alignment horizontal="center"/>
    </xf>
    <xf numFmtId="10" fontId="1" fillId="0" borderId="0" xfId="2" applyNumberFormat="1" applyFont="1" applyAlignment="1">
      <alignment horizontal="center"/>
    </xf>
    <xf numFmtId="0" fontId="17" fillId="0" borderId="0" xfId="0" applyFont="1" applyAlignment="1">
      <alignment horizontal="center"/>
    </xf>
    <xf numFmtId="17" fontId="1" fillId="0" borderId="0" xfId="0" applyNumberFormat="1" applyFont="1"/>
    <xf numFmtId="170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22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2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43" fontId="2" fillId="0" borderId="2" xfId="3" applyFont="1" applyBorder="1" applyAlignment="1">
      <alignment horizontal="center"/>
    </xf>
    <xf numFmtId="43" fontId="2" fillId="0" borderId="4" xfId="3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2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10" fontId="5" fillId="0" borderId="0" xfId="0" applyNumberFormat="1" applyFont="1"/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303144</xdr:colOff>
      <xdr:row>1</xdr:row>
      <xdr:rowOff>186359</xdr:rowOff>
    </xdr:from>
    <xdr:to>
      <xdr:col>4</xdr:col>
      <xdr:colOff>1232126</xdr:colOff>
      <xdr:row>12</xdr:row>
      <xdr:rowOff>122559</xdr:rowOff>
    </xdr:to>
    <xdr:pic>
      <xdr:nvPicPr>
        <xdr:cNvPr id="2" name="Imagen 1" descr="No hi ha cap descripció de foto disponible.">
          <a:extLst>
            <a:ext uri="{FF2B5EF4-FFF2-40B4-BE49-F238E27FC236}">
              <a16:creationId xmlns:a16="http://schemas.microsoft.com/office/drawing/2014/main" id="{0C4BEEF8-D020-49BD-AB75-D015B591015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562"/>
        <a:stretch/>
      </xdr:blipFill>
      <xdr:spPr bwMode="auto">
        <a:xfrm>
          <a:off x="3751194" y="386384"/>
          <a:ext cx="4577057" cy="215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77262</xdr:rowOff>
    </xdr:from>
    <xdr:to>
      <xdr:col>10</xdr:col>
      <xdr:colOff>418532</xdr:colOff>
      <xdr:row>13</xdr:row>
      <xdr:rowOff>71887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788864-8BA0-725D-B613-34FE82BC77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5"/>
        <a:stretch/>
      </xdr:blipFill>
      <xdr:spPr>
        <a:xfrm>
          <a:off x="5781675" y="77262"/>
          <a:ext cx="4028507" cy="2471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695325</xdr:colOff>
      <xdr:row>0</xdr:row>
      <xdr:rowOff>152400</xdr:rowOff>
    </xdr:from>
    <xdr:to>
      <xdr:col>14</xdr:col>
      <xdr:colOff>153281</xdr:colOff>
      <xdr:row>11</xdr:row>
      <xdr:rowOff>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21CF72-9E3B-329C-B003-224AB5520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7950" y="152400"/>
          <a:ext cx="6315956" cy="19528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C168D-AA87-44FF-8089-7095B347A079}">
  <dimension ref="A1:L126"/>
  <sheetViews>
    <sheetView topLeftCell="C18" zoomScale="85" zoomScaleNormal="85" workbookViewId="0">
      <selection activeCell="F17" sqref="F17"/>
    </sheetView>
  </sheetViews>
  <sheetFormatPr baseColWidth="10" defaultRowHeight="15" x14ac:dyDescent="0.25"/>
  <cols>
    <col min="1" max="1" width="27" customWidth="1"/>
    <col min="2" max="3" width="23.85546875" customWidth="1"/>
    <col min="4" max="4" width="44" customWidth="1"/>
    <col min="5" max="5" width="39.5703125" customWidth="1"/>
    <col min="8" max="8" width="23.28515625" customWidth="1"/>
    <col min="9" max="9" width="15.7109375" customWidth="1"/>
    <col min="10" max="10" width="24.85546875" customWidth="1"/>
    <col min="11" max="11" width="41.140625" customWidth="1"/>
    <col min="12" max="12" width="35.7109375" customWidth="1"/>
  </cols>
  <sheetData>
    <row r="1" spans="1:12" x14ac:dyDescent="0.25">
      <c r="A1" s="13" t="s">
        <v>0</v>
      </c>
      <c r="B1" s="13" t="s">
        <v>30</v>
      </c>
      <c r="C1" s="13" t="s">
        <v>16</v>
      </c>
      <c r="D1" s="23" t="s">
        <v>31</v>
      </c>
      <c r="E1" s="13" t="s">
        <v>29</v>
      </c>
      <c r="G1" s="113" t="s">
        <v>157</v>
      </c>
      <c r="H1" s="189" t="s">
        <v>32</v>
      </c>
      <c r="I1" s="190"/>
      <c r="J1" s="33" t="s">
        <v>50</v>
      </c>
      <c r="K1" s="25" t="s">
        <v>37</v>
      </c>
      <c r="L1" s="25" t="s">
        <v>52</v>
      </c>
    </row>
    <row r="2" spans="1:12" x14ac:dyDescent="0.25">
      <c r="A2" s="20" t="s">
        <v>1</v>
      </c>
      <c r="B2" s="17">
        <v>8</v>
      </c>
      <c r="C2" s="17">
        <v>39</v>
      </c>
      <c r="D2" s="21">
        <v>39</v>
      </c>
      <c r="E2" s="21" cm="1">
        <f t="array" ref="E2:E6">B2:B6*D2:D6</f>
        <v>312</v>
      </c>
      <c r="G2" s="21" t="s">
        <v>158</v>
      </c>
      <c r="H2" s="16" t="s">
        <v>27</v>
      </c>
      <c r="I2" s="30">
        <f>SUM(E4:E5)</f>
        <v>103.42857142857143</v>
      </c>
      <c r="J2" s="30" cm="1">
        <f t="array" ref="J2:J3">I2:I3/24</f>
        <v>4.3095238095238093</v>
      </c>
      <c r="K2" s="30" cm="1">
        <f t="array" ref="K2:K3">B24:B25</f>
        <v>47</v>
      </c>
      <c r="L2" s="34" cm="1">
        <f t="array" ref="L2:L3">I2:I3/_xlfn.ANCHORARRAY(K2)</f>
        <v>2.2006079027355625</v>
      </c>
    </row>
    <row r="3" spans="1:12" x14ac:dyDescent="0.25">
      <c r="A3" s="20" t="s">
        <v>2</v>
      </c>
      <c r="B3" s="17">
        <v>4</v>
      </c>
      <c r="C3" s="17">
        <v>65</v>
      </c>
      <c r="D3" s="21">
        <v>65</v>
      </c>
      <c r="E3" s="21">
        <v>260</v>
      </c>
      <c r="G3" s="21" t="s">
        <v>159</v>
      </c>
      <c r="H3" s="16" t="s">
        <v>33</v>
      </c>
      <c r="I3" s="30">
        <f>SUM(E2:E3,E6)</f>
        <v>572</v>
      </c>
      <c r="J3" s="30">
        <v>23.833333333333332</v>
      </c>
      <c r="K3" s="30">
        <v>141</v>
      </c>
      <c r="L3" s="30">
        <v>4.0567375886524824</v>
      </c>
    </row>
    <row r="4" spans="1:12" x14ac:dyDescent="0.25">
      <c r="A4" s="20" t="s">
        <v>3</v>
      </c>
      <c r="B4" s="17">
        <v>8</v>
      </c>
      <c r="C4" s="17">
        <v>51</v>
      </c>
      <c r="D4" s="21" cm="1">
        <f t="array" ref="D4:D5">DEMANDA!F8:F9/7</f>
        <v>7.4285714285714288</v>
      </c>
      <c r="E4" s="21">
        <v>59.428571428571431</v>
      </c>
      <c r="H4" s="24" t="s">
        <v>6</v>
      </c>
      <c r="I4" s="36">
        <f>SUM(I2:I3)</f>
        <v>675.42857142857144</v>
      </c>
      <c r="J4" s="36">
        <f>SUM(_xlfn.ANCHORARRAY(J2))</f>
        <v>28.142857142857142</v>
      </c>
      <c r="K4" s="16"/>
      <c r="L4" s="16"/>
    </row>
    <row r="5" spans="1:12" x14ac:dyDescent="0.25">
      <c r="A5" s="20" t="s">
        <v>4</v>
      </c>
      <c r="B5" s="17">
        <v>4</v>
      </c>
      <c r="C5" s="17">
        <v>77</v>
      </c>
      <c r="D5" s="21">
        <v>11</v>
      </c>
      <c r="E5" s="21">
        <v>44</v>
      </c>
    </row>
    <row r="6" spans="1:12" ht="15.75" thickBot="1" x14ac:dyDescent="0.3">
      <c r="A6" s="20" t="s">
        <v>5</v>
      </c>
      <c r="B6" s="17"/>
      <c r="C6" s="17">
        <v>25</v>
      </c>
      <c r="D6" s="26"/>
      <c r="E6" s="26">
        <v>0</v>
      </c>
    </row>
    <row r="7" spans="1:12" ht="15.75" thickBot="1" x14ac:dyDescent="0.3">
      <c r="A7" s="1"/>
      <c r="B7" s="1"/>
      <c r="C7" s="17">
        <f>SUM(C2:C6)</f>
        <v>257</v>
      </c>
      <c r="D7" s="27" t="s">
        <v>6</v>
      </c>
      <c r="E7" s="28">
        <f>SUM(_xlfn.ANCHORARRAY(E2))</f>
        <v>675.42857142857144</v>
      </c>
      <c r="H7" s="24" t="s">
        <v>38</v>
      </c>
      <c r="I7" s="191" t="s">
        <v>51</v>
      </c>
      <c r="J7" s="191"/>
    </row>
    <row r="8" spans="1:12" x14ac:dyDescent="0.25">
      <c r="H8" s="37" t="s">
        <v>28</v>
      </c>
      <c r="I8" s="38" t="s">
        <v>160</v>
      </c>
      <c r="J8" s="38" t="s">
        <v>161</v>
      </c>
      <c r="L8" s="114"/>
    </row>
    <row r="9" spans="1:12" x14ac:dyDescent="0.25">
      <c r="A9" s="111" t="s">
        <v>364</v>
      </c>
      <c r="H9" s="16" t="s">
        <v>49</v>
      </c>
      <c r="I9" s="16">
        <v>2</v>
      </c>
      <c r="J9" s="16"/>
    </row>
    <row r="10" spans="1:12" x14ac:dyDescent="0.25">
      <c r="H10" s="16" t="s">
        <v>39</v>
      </c>
      <c r="I10" s="117">
        <v>4</v>
      </c>
      <c r="J10" s="117">
        <v>2</v>
      </c>
    </row>
    <row r="11" spans="1:12" s="7" customFormat="1" x14ac:dyDescent="0.25">
      <c r="A11" s="191" t="s">
        <v>35</v>
      </c>
      <c r="B11" s="191"/>
      <c r="C11" s="68"/>
      <c r="H11" s="16" t="s">
        <v>40</v>
      </c>
      <c r="I11" s="16">
        <v>2</v>
      </c>
      <c r="J11" s="16"/>
      <c r="K11" s="35"/>
    </row>
    <row r="12" spans="1:12" s="7" customFormat="1" x14ac:dyDescent="0.25">
      <c r="A12" s="31" t="s">
        <v>28</v>
      </c>
      <c r="B12" s="31" t="s">
        <v>34</v>
      </c>
      <c r="C12" s="112"/>
      <c r="D12" s="32"/>
      <c r="H12" s="16" t="s">
        <v>42</v>
      </c>
      <c r="I12" s="16">
        <v>2</v>
      </c>
      <c r="J12" s="16"/>
    </row>
    <row r="13" spans="1:12" s="7" customFormat="1" x14ac:dyDescent="0.25">
      <c r="A13" s="16" t="s">
        <v>147</v>
      </c>
      <c r="B13" s="110" t="s">
        <v>149</v>
      </c>
      <c r="D13" s="192"/>
      <c r="E13" s="192"/>
      <c r="H13" s="16" t="s">
        <v>43</v>
      </c>
      <c r="I13" s="16">
        <v>2</v>
      </c>
      <c r="J13" s="16"/>
    </row>
    <row r="14" spans="1:12" s="7" customFormat="1" x14ac:dyDescent="0.25">
      <c r="A14" s="16" t="s">
        <v>151</v>
      </c>
      <c r="B14" s="16" t="s">
        <v>150</v>
      </c>
      <c r="D14" s="192"/>
      <c r="E14" s="192"/>
      <c r="H14" s="16" t="s">
        <v>44</v>
      </c>
      <c r="I14" s="16">
        <v>2</v>
      </c>
      <c r="J14" s="16"/>
    </row>
    <row r="15" spans="1:12" s="7" customFormat="1" x14ac:dyDescent="0.25">
      <c r="H15" s="16" t="s">
        <v>45</v>
      </c>
      <c r="I15" s="117">
        <v>4</v>
      </c>
      <c r="J15" s="117">
        <v>2</v>
      </c>
    </row>
    <row r="16" spans="1:12" s="7" customFormat="1" x14ac:dyDescent="0.25">
      <c r="A16" s="193" t="s">
        <v>38</v>
      </c>
      <c r="B16" s="193"/>
      <c r="C16" s="68"/>
      <c r="H16" s="16" t="s">
        <v>46</v>
      </c>
      <c r="I16" s="16">
        <v>2</v>
      </c>
      <c r="J16" s="16"/>
    </row>
    <row r="17" spans="1:10" s="7" customFormat="1" x14ac:dyDescent="0.25">
      <c r="A17" s="25" t="s">
        <v>148</v>
      </c>
      <c r="B17" s="25" t="s">
        <v>153</v>
      </c>
      <c r="C17" s="25"/>
      <c r="D17" s="25" t="s">
        <v>154</v>
      </c>
      <c r="H17" s="37" t="s">
        <v>47</v>
      </c>
      <c r="I17" s="31"/>
      <c r="J17" s="115"/>
    </row>
    <row r="18" spans="1:10" s="7" customFormat="1" x14ac:dyDescent="0.25">
      <c r="A18" s="16" t="s">
        <v>28</v>
      </c>
      <c r="B18" s="16">
        <v>8</v>
      </c>
      <c r="C18" s="16"/>
      <c r="D18" s="16">
        <f>B18*20</f>
        <v>160</v>
      </c>
      <c r="H18" s="16" t="s">
        <v>48</v>
      </c>
      <c r="I18" s="16">
        <v>2</v>
      </c>
      <c r="J18" s="116"/>
    </row>
    <row r="19" spans="1:10" s="7" customFormat="1" x14ac:dyDescent="0.25">
      <c r="A19" s="16" t="s">
        <v>34</v>
      </c>
      <c r="B19" s="16">
        <v>7</v>
      </c>
      <c r="C19" s="16"/>
      <c r="D19" s="16">
        <f>B19*4</f>
        <v>28</v>
      </c>
      <c r="H19" s="16" t="s">
        <v>49</v>
      </c>
      <c r="I19" s="117">
        <v>4</v>
      </c>
      <c r="J19" s="117">
        <v>2</v>
      </c>
    </row>
    <row r="20" spans="1:10" s="7" customFormat="1" x14ac:dyDescent="0.25">
      <c r="A20" s="24" t="s">
        <v>36</v>
      </c>
      <c r="B20" s="24">
        <f>SUM(B18:B19)</f>
        <v>15</v>
      </c>
      <c r="C20" s="24"/>
      <c r="D20" s="24">
        <f>D18+D19</f>
        <v>188</v>
      </c>
      <c r="H20" s="16" t="s">
        <v>39</v>
      </c>
      <c r="I20" s="16">
        <v>2</v>
      </c>
      <c r="J20" s="16"/>
    </row>
    <row r="21" spans="1:10" s="7" customFormat="1" x14ac:dyDescent="0.25">
      <c r="H21" s="16" t="s">
        <v>40</v>
      </c>
      <c r="I21" s="16">
        <v>2</v>
      </c>
      <c r="J21" s="16"/>
    </row>
    <row r="22" spans="1:10" s="7" customFormat="1" x14ac:dyDescent="0.25">
      <c r="A22" s="112" t="s">
        <v>101</v>
      </c>
      <c r="H22" s="16" t="s">
        <v>41</v>
      </c>
      <c r="I22" s="16">
        <v>2</v>
      </c>
      <c r="J22" s="16"/>
    </row>
    <row r="23" spans="1:10" s="7" customFormat="1" x14ac:dyDescent="0.25">
      <c r="A23" s="37" t="s">
        <v>155</v>
      </c>
      <c r="B23" s="16"/>
      <c r="D23" s="1"/>
      <c r="E23" s="29"/>
      <c r="H23" s="16" t="s">
        <v>42</v>
      </c>
      <c r="I23" s="117">
        <v>4</v>
      </c>
      <c r="J23" s="16"/>
    </row>
    <row r="24" spans="1:10" s="7" customFormat="1" x14ac:dyDescent="0.25">
      <c r="A24" s="11" t="s">
        <v>362</v>
      </c>
      <c r="B24" s="30">
        <f>D20*25%</f>
        <v>47</v>
      </c>
      <c r="C24" s="29"/>
      <c r="D24" s="1"/>
      <c r="E24" s="29"/>
      <c r="H24" s="16" t="s">
        <v>43</v>
      </c>
      <c r="I24" s="117">
        <v>4</v>
      </c>
      <c r="J24" s="117">
        <v>2</v>
      </c>
    </row>
    <row r="25" spans="1:10" s="7" customFormat="1" x14ac:dyDescent="0.25">
      <c r="A25" s="11" t="s">
        <v>363</v>
      </c>
      <c r="B25" s="30">
        <f>D20*75%</f>
        <v>141</v>
      </c>
      <c r="C25" s="29"/>
    </row>
    <row r="26" spans="1:10" s="7" customFormat="1" x14ac:dyDescent="0.25"/>
    <row r="27" spans="1:10" s="7" customFormat="1" x14ac:dyDescent="0.25">
      <c r="A27" s="118" t="s">
        <v>156</v>
      </c>
      <c r="E27" s="29"/>
    </row>
    <row r="28" spans="1:10" s="7" customFormat="1" x14ac:dyDescent="0.25"/>
    <row r="29" spans="1:10" s="7" customFormat="1" x14ac:dyDescent="0.25"/>
    <row r="30" spans="1:10" s="7" customFormat="1" x14ac:dyDescent="0.25">
      <c r="D30" s="29"/>
    </row>
    <row r="31" spans="1:10" s="7" customFormat="1" x14ac:dyDescent="0.25"/>
    <row r="32" spans="1:10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7" customFormat="1" x14ac:dyDescent="0.25"/>
    <row r="45" s="7" customFormat="1" x14ac:dyDescent="0.25"/>
    <row r="46" s="7" customFormat="1" x14ac:dyDescent="0.25"/>
    <row r="47" s="7" customFormat="1" x14ac:dyDescent="0.25"/>
    <row r="48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</sheetData>
  <mergeCells count="5">
    <mergeCell ref="H1:I1"/>
    <mergeCell ref="I7:J7"/>
    <mergeCell ref="A11:B11"/>
    <mergeCell ref="D13:E14"/>
    <mergeCell ref="A16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8E9B-62A0-40A5-A576-DB25EF66E5E9}">
  <dimension ref="A1:O43"/>
  <sheetViews>
    <sheetView topLeftCell="D1" zoomScale="90" workbookViewId="0">
      <selection activeCell="K14" sqref="K14"/>
    </sheetView>
  </sheetViews>
  <sheetFormatPr baseColWidth="10" defaultRowHeight="15" x14ac:dyDescent="0.25"/>
  <cols>
    <col min="1" max="1" width="39.5703125" style="1" bestFit="1" customWidth="1"/>
    <col min="2" max="2" width="11.42578125" style="1"/>
    <col min="3" max="3" width="20" style="1" customWidth="1"/>
    <col min="4" max="4" width="19" style="1" bestFit="1" customWidth="1"/>
    <col min="5" max="5" width="39.140625" style="1" customWidth="1"/>
    <col min="6" max="6" width="24.5703125" style="1" customWidth="1"/>
    <col min="7" max="7" width="16.7109375" style="1" bestFit="1" customWidth="1"/>
    <col min="8" max="8" width="14.85546875" style="1" customWidth="1"/>
    <col min="9" max="10" width="15.5703125" style="1" bestFit="1" customWidth="1"/>
    <col min="11" max="12" width="16.42578125" style="9" customWidth="1"/>
    <col min="13" max="13" width="13.140625" style="1" bestFit="1" customWidth="1"/>
    <col min="14" max="14" width="11.7109375" style="1" bestFit="1" customWidth="1"/>
    <col min="15" max="16384" width="11.42578125" style="1"/>
  </cols>
  <sheetData>
    <row r="1" spans="1:14" x14ac:dyDescent="0.25">
      <c r="A1" s="194" t="s">
        <v>7</v>
      </c>
      <c r="B1" s="194"/>
      <c r="E1" s="11" t="s">
        <v>17</v>
      </c>
      <c r="F1" s="13" t="s">
        <v>19</v>
      </c>
      <c r="G1" s="13" t="s">
        <v>20</v>
      </c>
      <c r="H1" s="13" t="s">
        <v>21</v>
      </c>
      <c r="I1" s="13" t="s">
        <v>22</v>
      </c>
      <c r="J1" s="13" t="s">
        <v>23</v>
      </c>
    </row>
    <row r="2" spans="1:14" x14ac:dyDescent="0.25">
      <c r="A2" s="1" t="s">
        <v>8</v>
      </c>
      <c r="B2" s="1">
        <v>70</v>
      </c>
      <c r="E2" s="11" t="s">
        <v>18</v>
      </c>
      <c r="F2" s="19">
        <v>0</v>
      </c>
      <c r="G2" s="19">
        <v>0.05</v>
      </c>
      <c r="H2" s="19">
        <v>0.05</v>
      </c>
      <c r="I2" s="19">
        <v>0.05</v>
      </c>
      <c r="J2" s="19">
        <v>0.05</v>
      </c>
    </row>
    <row r="3" spans="1:14" x14ac:dyDescent="0.25">
      <c r="A3" s="1" t="s">
        <v>9</v>
      </c>
      <c r="B3" s="1">
        <v>47</v>
      </c>
    </row>
    <row r="4" spans="1:14" x14ac:dyDescent="0.25">
      <c r="A4" s="1" t="s">
        <v>10</v>
      </c>
      <c r="B4" s="2">
        <f>(B3*100%)/B2</f>
        <v>0.67142857142857137</v>
      </c>
      <c r="E4" s="11"/>
      <c r="F4" s="195" t="s">
        <v>16</v>
      </c>
      <c r="G4" s="196"/>
      <c r="H4" s="196"/>
      <c r="I4" s="196"/>
      <c r="J4" s="197"/>
      <c r="K4" s="15"/>
      <c r="L4" s="15"/>
      <c r="M4" s="11"/>
    </row>
    <row r="5" spans="1:14" x14ac:dyDescent="0.25">
      <c r="E5" s="12" t="s">
        <v>0</v>
      </c>
      <c r="F5" s="13" t="s">
        <v>19</v>
      </c>
      <c r="G5" s="13" t="s">
        <v>20</v>
      </c>
      <c r="H5" s="13" t="s">
        <v>21</v>
      </c>
      <c r="I5" s="13" t="s">
        <v>22</v>
      </c>
      <c r="J5" s="13" t="s">
        <v>23</v>
      </c>
      <c r="K5" s="18" t="s">
        <v>25</v>
      </c>
      <c r="L5" s="18" t="s">
        <v>152</v>
      </c>
      <c r="M5" s="14" t="s">
        <v>26</v>
      </c>
    </row>
    <row r="6" spans="1:14" x14ac:dyDescent="0.25">
      <c r="A6" s="194" t="s">
        <v>11</v>
      </c>
      <c r="B6" s="194"/>
      <c r="E6" s="16" t="s">
        <v>1</v>
      </c>
      <c r="F6" s="17">
        <v>39</v>
      </c>
      <c r="G6" s="139" cm="1">
        <f t="array" ref="G6:G10">F6:F10+(F6:F10*G2)</f>
        <v>40.950000000000003</v>
      </c>
      <c r="H6" s="139" cm="1">
        <f t="array" ref="H6:H10">G6:G10+(G6:G10*H2)</f>
        <v>42.997500000000002</v>
      </c>
      <c r="I6" s="139" cm="1">
        <f t="array" ref="I6:I10">H6:H10+(H6:H10*I2)</f>
        <v>45.147375000000004</v>
      </c>
      <c r="J6" s="139" cm="1">
        <f t="array" ref="J6:J10">I6:I10+(I6:I10*J2)</f>
        <v>47.404743750000002</v>
      </c>
      <c r="K6" s="15">
        <v>150000</v>
      </c>
      <c r="L6" s="15"/>
      <c r="M6" s="15" cm="1">
        <f t="array" ref="M6:M9">K6:K9*12</f>
        <v>1800000</v>
      </c>
      <c r="N6" s="9"/>
    </row>
    <row r="7" spans="1:14" ht="45" x14ac:dyDescent="0.25">
      <c r="A7" s="3" t="s">
        <v>12</v>
      </c>
      <c r="B7" s="1">
        <v>127903</v>
      </c>
      <c r="E7" s="16" t="s">
        <v>2</v>
      </c>
      <c r="F7" s="17">
        <v>65</v>
      </c>
      <c r="G7" s="139">
        <v>68.25</v>
      </c>
      <c r="H7" s="139">
        <v>71.662499999999994</v>
      </c>
      <c r="I7" s="139">
        <v>75.24562499999999</v>
      </c>
      <c r="J7" s="139">
        <v>79.007906249999991</v>
      </c>
      <c r="K7" s="15">
        <v>100000</v>
      </c>
      <c r="L7" s="15"/>
      <c r="M7" s="15">
        <v>1200000</v>
      </c>
    </row>
    <row r="8" spans="1:14" x14ac:dyDescent="0.25">
      <c r="A8" s="3"/>
      <c r="E8" s="16" t="s">
        <v>3</v>
      </c>
      <c r="F8" s="17">
        <v>52</v>
      </c>
      <c r="G8" s="139">
        <v>54.6</v>
      </c>
      <c r="H8" s="139">
        <v>57.33</v>
      </c>
      <c r="I8" s="139">
        <v>60.1965</v>
      </c>
      <c r="J8" s="139">
        <v>63.206325</v>
      </c>
      <c r="K8" s="15">
        <v>100000</v>
      </c>
      <c r="L8" s="15"/>
      <c r="M8" s="15">
        <v>1200000</v>
      </c>
    </row>
    <row r="9" spans="1:14" x14ac:dyDescent="0.25">
      <c r="A9" s="1" t="s">
        <v>13</v>
      </c>
      <c r="B9" s="4">
        <f>B7*B4</f>
        <v>85877.728571428568</v>
      </c>
      <c r="E9" s="16" t="s">
        <v>4</v>
      </c>
      <c r="F9" s="17">
        <v>77</v>
      </c>
      <c r="G9" s="139">
        <v>80.849999999999994</v>
      </c>
      <c r="H9" s="139">
        <v>84.892499999999998</v>
      </c>
      <c r="I9" s="139">
        <v>89.137124999999997</v>
      </c>
      <c r="J9" s="139">
        <v>93.593981249999999</v>
      </c>
      <c r="K9" s="15">
        <v>80000</v>
      </c>
      <c r="L9" s="15"/>
      <c r="M9" s="15">
        <v>960000</v>
      </c>
    </row>
    <row r="10" spans="1:14" x14ac:dyDescent="0.25">
      <c r="A10" s="1" t="s">
        <v>14</v>
      </c>
      <c r="B10" s="5">
        <v>3.0000000000000001E-3</v>
      </c>
      <c r="E10" s="16" t="s">
        <v>5</v>
      </c>
      <c r="F10" s="17">
        <v>25</v>
      </c>
      <c r="G10" s="139">
        <v>26.25</v>
      </c>
      <c r="H10" s="139">
        <v>27.5625</v>
      </c>
      <c r="I10" s="139">
        <v>28.940625000000001</v>
      </c>
      <c r="J10" s="139">
        <v>30.387656249999999</v>
      </c>
      <c r="K10" s="15"/>
      <c r="L10" s="15">
        <v>35000</v>
      </c>
      <c r="M10" s="15">
        <f>L10*12</f>
        <v>420000</v>
      </c>
    </row>
    <row r="11" spans="1:14" x14ac:dyDescent="0.25">
      <c r="E11" s="13" t="s">
        <v>6</v>
      </c>
      <c r="F11" s="17">
        <f>SUM(F6:F10)</f>
        <v>258</v>
      </c>
      <c r="G11" s="139">
        <f>SUM(_xlfn.ANCHORARRAY(G6))</f>
        <v>270.89999999999998</v>
      </c>
      <c r="H11" s="139">
        <f t="shared" ref="H11:J11" si="0">SUM(_xlfn.ANCHORARRAY(H6))</f>
        <v>284.44499999999999</v>
      </c>
      <c r="I11" s="139">
        <f t="shared" si="0"/>
        <v>298.66725000000002</v>
      </c>
      <c r="J11" s="139">
        <f t="shared" si="0"/>
        <v>313.60061250000001</v>
      </c>
      <c r="K11" s="15"/>
      <c r="L11" s="15"/>
      <c r="M11" s="11"/>
    </row>
    <row r="12" spans="1:14" x14ac:dyDescent="0.25">
      <c r="A12" s="8" t="s">
        <v>15</v>
      </c>
      <c r="B12" s="4">
        <f>B9*B10</f>
        <v>257.63318571428573</v>
      </c>
      <c r="C12" s="6"/>
    </row>
    <row r="13" spans="1:14" x14ac:dyDescent="0.25">
      <c r="D13" s="6"/>
      <c r="E13" s="13" t="s">
        <v>24</v>
      </c>
      <c r="F13" s="140">
        <f>SUMPRODUCT(F6:F10,$M$6:$M$10)</f>
        <v>295020000</v>
      </c>
      <c r="G13" s="140">
        <f t="shared" ref="G13:J13" si="1">SUMPRODUCT(G6:G10,$M$6:$M$10)</f>
        <v>309771000</v>
      </c>
      <c r="H13" s="140">
        <f t="shared" si="1"/>
        <v>325259550</v>
      </c>
      <c r="I13" s="140">
        <f t="shared" si="1"/>
        <v>341522527.5</v>
      </c>
      <c r="J13" s="140">
        <f t="shared" si="1"/>
        <v>358598653.875</v>
      </c>
    </row>
    <row r="14" spans="1:14" x14ac:dyDescent="0.25">
      <c r="F14" s="10"/>
    </row>
    <row r="16" spans="1:14" x14ac:dyDescent="0.25">
      <c r="A16" s="7"/>
      <c r="B16" s="9"/>
      <c r="D16" s="22"/>
      <c r="E16" s="22"/>
      <c r="F16" s="8"/>
    </row>
    <row r="17" spans="1:9" x14ac:dyDescent="0.25">
      <c r="A17" s="7"/>
    </row>
    <row r="18" spans="1:9" x14ac:dyDescent="0.25">
      <c r="A18" s="7"/>
      <c r="B18" s="9"/>
      <c r="E18" s="12" t="s">
        <v>0</v>
      </c>
      <c r="F18" s="18" t="s">
        <v>376</v>
      </c>
      <c r="I18" s="9"/>
    </row>
    <row r="19" spans="1:9" x14ac:dyDescent="0.25">
      <c r="A19" s="7"/>
      <c r="B19" s="9"/>
      <c r="E19" s="16" t="s">
        <v>1</v>
      </c>
      <c r="F19" s="15">
        <v>150000</v>
      </c>
    </row>
    <row r="20" spans="1:9" x14ac:dyDescent="0.25">
      <c r="A20" s="7"/>
      <c r="B20" s="9"/>
      <c r="E20" s="16" t="s">
        <v>2</v>
      </c>
      <c r="F20" s="15">
        <v>100000</v>
      </c>
    </row>
    <row r="21" spans="1:9" x14ac:dyDescent="0.25">
      <c r="E21" s="16" t="s">
        <v>3</v>
      </c>
      <c r="F21" s="15">
        <v>100000</v>
      </c>
    </row>
    <row r="22" spans="1:9" x14ac:dyDescent="0.25">
      <c r="E22" s="16" t="s">
        <v>4</v>
      </c>
      <c r="F22" s="15">
        <v>80000</v>
      </c>
    </row>
    <row r="23" spans="1:9" x14ac:dyDescent="0.25">
      <c r="E23" s="16" t="s">
        <v>5</v>
      </c>
      <c r="F23" s="15">
        <v>35000</v>
      </c>
      <c r="G23" s="4"/>
    </row>
    <row r="24" spans="1:9" x14ac:dyDescent="0.25">
      <c r="E24" s="13" t="s">
        <v>6</v>
      </c>
    </row>
    <row r="29" spans="1:9" x14ac:dyDescent="0.25">
      <c r="A29" s="4"/>
    </row>
    <row r="30" spans="1:9" x14ac:dyDescent="0.25">
      <c r="F30" s="4"/>
    </row>
    <row r="31" spans="1:9" x14ac:dyDescent="0.25">
      <c r="F31" s="4"/>
    </row>
    <row r="32" spans="1:9" x14ac:dyDescent="0.25">
      <c r="F32" s="4"/>
    </row>
    <row r="33" spans="8:15" x14ac:dyDescent="0.25">
      <c r="H33" s="4"/>
    </row>
    <row r="34" spans="8:15" x14ac:dyDescent="0.25">
      <c r="K34" s="1"/>
      <c r="L34" s="1"/>
      <c r="O34" s="9"/>
    </row>
    <row r="35" spans="8:15" x14ac:dyDescent="0.25">
      <c r="K35" s="1"/>
      <c r="L35" s="1"/>
      <c r="O35" s="9"/>
    </row>
    <row r="36" spans="8:15" x14ac:dyDescent="0.25">
      <c r="K36" s="1"/>
      <c r="L36" s="1"/>
      <c r="O36" s="9"/>
    </row>
    <row r="37" spans="8:15" x14ac:dyDescent="0.25">
      <c r="K37" s="1"/>
      <c r="L37" s="1"/>
      <c r="O37" s="9"/>
    </row>
    <row r="38" spans="8:15" x14ac:dyDescent="0.25">
      <c r="K38" s="1"/>
      <c r="L38" s="1"/>
      <c r="O38" s="9"/>
    </row>
    <row r="39" spans="8:15" x14ac:dyDescent="0.25">
      <c r="K39" s="1"/>
      <c r="L39" s="1"/>
      <c r="O39" s="9"/>
    </row>
    <row r="40" spans="8:15" x14ac:dyDescent="0.25">
      <c r="K40" s="1"/>
      <c r="L40" s="1"/>
      <c r="O40" s="9"/>
    </row>
    <row r="41" spans="8:15" x14ac:dyDescent="0.25">
      <c r="K41" s="1"/>
      <c r="L41" s="1"/>
      <c r="O41" s="9"/>
    </row>
    <row r="42" spans="8:15" x14ac:dyDescent="0.25">
      <c r="K42" s="1"/>
      <c r="L42" s="1"/>
      <c r="O42" s="9"/>
    </row>
    <row r="43" spans="8:15" x14ac:dyDescent="0.25">
      <c r="K43" s="1"/>
      <c r="L43" s="1"/>
      <c r="O43" s="9"/>
    </row>
  </sheetData>
  <mergeCells count="3">
    <mergeCell ref="A1:B1"/>
    <mergeCell ref="A6:B6"/>
    <mergeCell ref="F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28CE5-339F-4F3D-A39F-E129BB012E79}">
  <dimension ref="A1:J125"/>
  <sheetViews>
    <sheetView zoomScale="91" zoomScaleNormal="100" workbookViewId="0">
      <selection activeCell="B104" sqref="B104"/>
    </sheetView>
  </sheetViews>
  <sheetFormatPr baseColWidth="10" defaultRowHeight="15" x14ac:dyDescent="0.25"/>
  <cols>
    <col min="1" max="1" width="24.85546875" style="7" customWidth="1"/>
    <col min="2" max="2" width="13.85546875" style="7" customWidth="1"/>
    <col min="3" max="3" width="22.140625" style="7" customWidth="1"/>
    <col min="4" max="4" width="25.28515625" style="7" customWidth="1"/>
    <col min="5" max="5" width="32.140625" style="7" customWidth="1"/>
    <col min="6" max="6" width="18" style="7" customWidth="1"/>
    <col min="7" max="7" width="18.28515625" style="7" customWidth="1"/>
    <col min="8" max="8" width="21.85546875" style="7" customWidth="1"/>
    <col min="9" max="9" width="24.42578125" style="7" bestFit="1" customWidth="1"/>
    <col min="10" max="16384" width="11.42578125" style="7"/>
  </cols>
  <sheetData>
    <row r="1" spans="1:7" x14ac:dyDescent="0.25">
      <c r="A1" s="61" t="s">
        <v>75</v>
      </c>
    </row>
    <row r="2" spans="1:7" x14ac:dyDescent="0.25">
      <c r="A2" s="41" t="s">
        <v>76</v>
      </c>
      <c r="B2" s="25" t="s">
        <v>74</v>
      </c>
      <c r="C2" s="25" t="s">
        <v>81</v>
      </c>
      <c r="D2" s="25" t="s">
        <v>83</v>
      </c>
      <c r="E2" s="25" t="s">
        <v>84</v>
      </c>
    </row>
    <row r="3" spans="1:7" ht="27.75" customHeight="1" x14ac:dyDescent="0.25">
      <c r="A3" s="42" t="s">
        <v>77</v>
      </c>
      <c r="B3" s="17">
        <v>2</v>
      </c>
      <c r="C3" s="46">
        <v>13500</v>
      </c>
      <c r="D3" s="46" cm="1">
        <f t="array" ref="D3:D7">B3:B7*C3:C7</f>
        <v>27000</v>
      </c>
      <c r="E3" s="46">
        <f>D3*4</f>
        <v>108000</v>
      </c>
    </row>
    <row r="4" spans="1:7" ht="15" customHeight="1" x14ac:dyDescent="0.25">
      <c r="A4" s="42" t="s">
        <v>78</v>
      </c>
      <c r="B4" s="17">
        <v>1</v>
      </c>
      <c r="C4" s="46">
        <v>25200</v>
      </c>
      <c r="D4" s="46">
        <v>25200</v>
      </c>
      <c r="E4" s="46">
        <f>D4</f>
        <v>25200</v>
      </c>
    </row>
    <row r="5" spans="1:7" ht="15" customHeight="1" x14ac:dyDescent="0.25">
      <c r="A5" s="42" t="s">
        <v>85</v>
      </c>
      <c r="B5" s="17">
        <v>2</v>
      </c>
      <c r="C5" s="46">
        <v>33800</v>
      </c>
      <c r="D5" s="46">
        <v>67600</v>
      </c>
      <c r="E5" s="46">
        <f>D5*4</f>
        <v>270400</v>
      </c>
    </row>
    <row r="6" spans="1:7" ht="15" customHeight="1" x14ac:dyDescent="0.25">
      <c r="A6" s="42" t="s">
        <v>86</v>
      </c>
      <c r="B6" s="17">
        <v>2</v>
      </c>
      <c r="C6" s="46">
        <v>18100</v>
      </c>
      <c r="D6" s="46">
        <v>36200</v>
      </c>
      <c r="E6" s="46">
        <f>D6*12</f>
        <v>434400</v>
      </c>
    </row>
    <row r="7" spans="1:7" ht="15" customHeight="1" x14ac:dyDescent="0.25">
      <c r="A7" s="42" t="s">
        <v>79</v>
      </c>
      <c r="B7" s="17">
        <v>3</v>
      </c>
      <c r="C7" s="46">
        <v>14000</v>
      </c>
      <c r="D7" s="46">
        <v>42000</v>
      </c>
      <c r="E7" s="46">
        <f>D7*12</f>
        <v>504000</v>
      </c>
      <c r="G7" s="66"/>
    </row>
    <row r="8" spans="1:7" x14ac:dyDescent="0.25">
      <c r="A8" s="42" t="s">
        <v>80</v>
      </c>
      <c r="B8" s="43" t="s">
        <v>87</v>
      </c>
      <c r="C8" s="49" t="s">
        <v>87</v>
      </c>
      <c r="D8" s="47">
        <v>40000</v>
      </c>
      <c r="E8" s="47">
        <f>D8*12</f>
        <v>480000</v>
      </c>
    </row>
    <row r="9" spans="1:7" x14ac:dyDescent="0.25">
      <c r="A9" s="16"/>
      <c r="B9" s="16"/>
      <c r="C9" s="50"/>
      <c r="D9" s="48" t="s">
        <v>6</v>
      </c>
      <c r="E9" s="48">
        <f>SUM(E3:E8)</f>
        <v>1822000</v>
      </c>
    </row>
    <row r="11" spans="1:7" x14ac:dyDescent="0.25">
      <c r="A11" s="44" t="s">
        <v>125</v>
      </c>
      <c r="B11" s="44"/>
    </row>
    <row r="12" spans="1:7" ht="28.5" x14ac:dyDescent="0.25">
      <c r="A12" s="13" t="s">
        <v>88</v>
      </c>
      <c r="B12" s="13" t="s">
        <v>74</v>
      </c>
      <c r="C12" s="13" t="s">
        <v>82</v>
      </c>
      <c r="D12" s="13" t="s">
        <v>89</v>
      </c>
      <c r="E12" s="41" t="s">
        <v>90</v>
      </c>
      <c r="F12" s="41" t="s">
        <v>91</v>
      </c>
      <c r="G12" s="41" t="s">
        <v>92</v>
      </c>
    </row>
    <row r="13" spans="1:7" x14ac:dyDescent="0.25">
      <c r="A13" s="16" t="s">
        <v>53</v>
      </c>
      <c r="B13" s="16">
        <v>1</v>
      </c>
      <c r="C13" s="45">
        <v>1599000</v>
      </c>
      <c r="D13" s="45" cm="1">
        <f t="array" ref="D13:D34">B13:B34*C13:C34</f>
        <v>1599000</v>
      </c>
      <c r="E13" s="20">
        <v>5</v>
      </c>
      <c r="F13" s="47" cm="1">
        <f t="array" ref="F13:F34">_xlfn.ANCHORARRAY(D13)/E13:E34</f>
        <v>319800</v>
      </c>
      <c r="G13" s="47" cm="1">
        <f t="array" ref="G13:G34">_xlfn.ANCHORARRAY(F13)/12</f>
        <v>26650</v>
      </c>
    </row>
    <row r="14" spans="1:7" x14ac:dyDescent="0.25">
      <c r="A14" s="16" t="s">
        <v>54</v>
      </c>
      <c r="B14" s="16">
        <v>1</v>
      </c>
      <c r="C14" s="45">
        <v>79900</v>
      </c>
      <c r="D14" s="45">
        <v>79900</v>
      </c>
      <c r="E14" s="20">
        <v>5</v>
      </c>
      <c r="F14" s="47">
        <v>15980</v>
      </c>
      <c r="G14" s="47">
        <v>1331.6666666666667</v>
      </c>
    </row>
    <row r="15" spans="1:7" x14ac:dyDescent="0.25">
      <c r="A15" s="16" t="s">
        <v>59</v>
      </c>
      <c r="B15" s="16">
        <v>2</v>
      </c>
      <c r="C15" s="45">
        <v>370000</v>
      </c>
      <c r="D15" s="45">
        <v>740000</v>
      </c>
      <c r="E15" s="20">
        <v>5</v>
      </c>
      <c r="F15" s="47">
        <v>148000</v>
      </c>
      <c r="G15" s="47">
        <v>12333.333333333334</v>
      </c>
    </row>
    <row r="16" spans="1:7" x14ac:dyDescent="0.25">
      <c r="A16" s="16" t="s">
        <v>60</v>
      </c>
      <c r="B16" s="16">
        <v>1</v>
      </c>
      <c r="C16" s="45">
        <v>195500</v>
      </c>
      <c r="D16" s="45">
        <v>195500</v>
      </c>
      <c r="E16" s="20">
        <v>5</v>
      </c>
      <c r="F16" s="47">
        <v>39100</v>
      </c>
      <c r="G16" s="47">
        <v>3258.3333333333335</v>
      </c>
    </row>
    <row r="17" spans="1:7" x14ac:dyDescent="0.25">
      <c r="A17" s="16" t="s">
        <v>73</v>
      </c>
      <c r="B17" s="16">
        <v>1</v>
      </c>
      <c r="C17" s="46">
        <v>198300</v>
      </c>
      <c r="D17" s="46">
        <v>198300</v>
      </c>
      <c r="E17" s="20">
        <v>10</v>
      </c>
      <c r="F17" s="47">
        <v>19830</v>
      </c>
      <c r="G17" s="47">
        <v>1652.5</v>
      </c>
    </row>
    <row r="18" spans="1:7" x14ac:dyDescent="0.25">
      <c r="A18" s="16" t="s">
        <v>55</v>
      </c>
      <c r="B18" s="16">
        <v>3</v>
      </c>
      <c r="C18" s="45">
        <v>228848</v>
      </c>
      <c r="D18" s="45">
        <v>686544</v>
      </c>
      <c r="E18" s="20">
        <v>10</v>
      </c>
      <c r="F18" s="47">
        <v>68654.399999999994</v>
      </c>
      <c r="G18" s="47">
        <v>5721.2</v>
      </c>
    </row>
    <row r="19" spans="1:7" x14ac:dyDescent="0.25">
      <c r="A19" s="16" t="s">
        <v>56</v>
      </c>
      <c r="B19" s="16">
        <v>2</v>
      </c>
      <c r="C19" s="45">
        <v>203500</v>
      </c>
      <c r="D19" s="45">
        <v>407000</v>
      </c>
      <c r="E19" s="20">
        <v>10</v>
      </c>
      <c r="F19" s="47">
        <v>40700</v>
      </c>
      <c r="G19" s="47">
        <v>3391.6666666666665</v>
      </c>
    </row>
    <row r="20" spans="1:7" x14ac:dyDescent="0.25">
      <c r="A20" s="16" t="s">
        <v>57</v>
      </c>
      <c r="B20" s="16">
        <v>8</v>
      </c>
      <c r="C20" s="45">
        <v>160550</v>
      </c>
      <c r="D20" s="45">
        <v>1284400</v>
      </c>
      <c r="E20" s="20">
        <v>10</v>
      </c>
      <c r="F20" s="47">
        <v>128440</v>
      </c>
      <c r="G20" s="47">
        <v>10703.333333333334</v>
      </c>
    </row>
    <row r="21" spans="1:7" x14ac:dyDescent="0.25">
      <c r="A21" s="16" t="s">
        <v>58</v>
      </c>
      <c r="B21" s="16">
        <v>6</v>
      </c>
      <c r="C21" s="45">
        <v>45600</v>
      </c>
      <c r="D21" s="45">
        <v>273600</v>
      </c>
      <c r="E21" s="20">
        <v>10</v>
      </c>
      <c r="F21" s="47">
        <v>27360</v>
      </c>
      <c r="G21" s="47">
        <v>2280</v>
      </c>
    </row>
    <row r="22" spans="1:7" x14ac:dyDescent="0.25">
      <c r="A22" s="16" t="s">
        <v>61</v>
      </c>
      <c r="B22" s="16">
        <v>3</v>
      </c>
      <c r="C22" s="45">
        <v>270000</v>
      </c>
      <c r="D22" s="45">
        <v>810000</v>
      </c>
      <c r="E22" s="20">
        <v>5</v>
      </c>
      <c r="F22" s="47">
        <v>162000</v>
      </c>
      <c r="G22" s="47">
        <v>13500</v>
      </c>
    </row>
    <row r="23" spans="1:7" x14ac:dyDescent="0.25">
      <c r="A23" s="16" t="s">
        <v>72</v>
      </c>
      <c r="B23" s="16">
        <v>1</v>
      </c>
      <c r="C23" s="45">
        <v>784000</v>
      </c>
      <c r="D23" s="45">
        <v>784000</v>
      </c>
      <c r="E23" s="20">
        <v>10</v>
      </c>
      <c r="F23" s="47">
        <v>78400</v>
      </c>
      <c r="G23" s="47">
        <v>6533.333333333333</v>
      </c>
    </row>
    <row r="24" spans="1:7" x14ac:dyDescent="0.25">
      <c r="A24" s="16" t="s">
        <v>62</v>
      </c>
      <c r="B24" s="16">
        <v>6</v>
      </c>
      <c r="C24" s="45">
        <v>24200</v>
      </c>
      <c r="D24" s="45">
        <v>145200</v>
      </c>
      <c r="E24" s="20">
        <v>5</v>
      </c>
      <c r="F24" s="47">
        <v>29040</v>
      </c>
      <c r="G24" s="47">
        <v>2420</v>
      </c>
    </row>
    <row r="25" spans="1:7" x14ac:dyDescent="0.25">
      <c r="A25" s="16" t="s">
        <v>63</v>
      </c>
      <c r="B25" s="16">
        <v>2</v>
      </c>
      <c r="C25" s="45">
        <v>121000</v>
      </c>
      <c r="D25" s="45">
        <v>242000</v>
      </c>
      <c r="E25" s="20">
        <v>5</v>
      </c>
      <c r="F25" s="47">
        <v>48400</v>
      </c>
      <c r="G25" s="47">
        <v>4033.3333333333335</v>
      </c>
    </row>
    <row r="26" spans="1:7" x14ac:dyDescent="0.25">
      <c r="A26" s="16" t="s">
        <v>64</v>
      </c>
      <c r="B26" s="16">
        <v>3</v>
      </c>
      <c r="C26" s="45">
        <v>29000</v>
      </c>
      <c r="D26" s="45">
        <v>87000</v>
      </c>
      <c r="E26" s="20">
        <v>5</v>
      </c>
      <c r="F26" s="47">
        <v>17400</v>
      </c>
      <c r="G26" s="47">
        <v>1450</v>
      </c>
    </row>
    <row r="27" spans="1:7" x14ac:dyDescent="0.25">
      <c r="A27" s="16" t="s">
        <v>211</v>
      </c>
      <c r="B27" s="16">
        <v>2</v>
      </c>
      <c r="C27" s="45">
        <v>15000</v>
      </c>
      <c r="D27" s="45">
        <v>30000</v>
      </c>
      <c r="E27" s="20">
        <v>5</v>
      </c>
      <c r="F27" s="47">
        <v>6000</v>
      </c>
      <c r="G27" s="47">
        <v>500</v>
      </c>
    </row>
    <row r="28" spans="1:7" x14ac:dyDescent="0.25">
      <c r="A28" s="16" t="s">
        <v>65</v>
      </c>
      <c r="B28" s="16">
        <v>1</v>
      </c>
      <c r="C28" s="45">
        <v>369000</v>
      </c>
      <c r="D28" s="45">
        <v>369000</v>
      </c>
      <c r="E28" s="20">
        <v>5</v>
      </c>
      <c r="F28" s="47">
        <v>73800</v>
      </c>
      <c r="G28" s="47">
        <v>6150</v>
      </c>
    </row>
    <row r="29" spans="1:7" x14ac:dyDescent="0.25">
      <c r="A29" s="16" t="s">
        <v>66</v>
      </c>
      <c r="B29" s="16">
        <v>3</v>
      </c>
      <c r="C29" s="45">
        <v>102600</v>
      </c>
      <c r="D29" s="45">
        <v>307800</v>
      </c>
      <c r="E29" s="20">
        <v>5</v>
      </c>
      <c r="F29" s="47">
        <v>61560</v>
      </c>
      <c r="G29" s="47">
        <v>5130</v>
      </c>
    </row>
    <row r="30" spans="1:7" x14ac:dyDescent="0.25">
      <c r="A30" s="16" t="s">
        <v>67</v>
      </c>
      <c r="B30" s="16">
        <v>2</v>
      </c>
      <c r="C30" s="45">
        <v>137800</v>
      </c>
      <c r="D30" s="45">
        <v>275600</v>
      </c>
      <c r="E30" s="20">
        <v>5</v>
      </c>
      <c r="F30" s="47">
        <v>55120</v>
      </c>
      <c r="G30" s="47">
        <v>4593.333333333333</v>
      </c>
    </row>
    <row r="31" spans="1:7" x14ac:dyDescent="0.25">
      <c r="A31" s="16" t="s">
        <v>68</v>
      </c>
      <c r="B31" s="16">
        <v>4</v>
      </c>
      <c r="C31" s="45">
        <v>21900</v>
      </c>
      <c r="D31" s="45">
        <v>87600</v>
      </c>
      <c r="E31" s="20">
        <v>5</v>
      </c>
      <c r="F31" s="47">
        <v>17520</v>
      </c>
      <c r="G31" s="47">
        <v>1460</v>
      </c>
    </row>
    <row r="32" spans="1:7" x14ac:dyDescent="0.25">
      <c r="A32" s="16" t="s">
        <v>69</v>
      </c>
      <c r="B32" s="16">
        <v>1</v>
      </c>
      <c r="C32" s="45">
        <v>489000</v>
      </c>
      <c r="D32" s="45">
        <v>489000</v>
      </c>
      <c r="E32" s="20">
        <v>5</v>
      </c>
      <c r="F32" s="47">
        <v>97800</v>
      </c>
      <c r="G32" s="47">
        <v>8150</v>
      </c>
    </row>
    <row r="33" spans="1:7" x14ac:dyDescent="0.25">
      <c r="A33" s="16" t="s">
        <v>70</v>
      </c>
      <c r="B33" s="16">
        <v>2</v>
      </c>
      <c r="C33" s="45">
        <v>60000</v>
      </c>
      <c r="D33" s="45">
        <v>120000</v>
      </c>
      <c r="E33" s="20">
        <v>10</v>
      </c>
      <c r="F33" s="47">
        <v>12000</v>
      </c>
      <c r="G33" s="47">
        <v>1000</v>
      </c>
    </row>
    <row r="34" spans="1:7" ht="15.75" thickBot="1" x14ac:dyDescent="0.3">
      <c r="A34" s="16" t="s">
        <v>71</v>
      </c>
      <c r="B34" s="16">
        <v>2</v>
      </c>
      <c r="C34" s="45">
        <v>174400</v>
      </c>
      <c r="D34" s="107">
        <v>348800</v>
      </c>
      <c r="E34" s="20">
        <v>10</v>
      </c>
      <c r="F34" s="47">
        <v>34880</v>
      </c>
      <c r="G34" s="47">
        <v>2906.6666666666665</v>
      </c>
    </row>
    <row r="35" spans="1:7" ht="15.75" thickBot="1" x14ac:dyDescent="0.3">
      <c r="A35" s="25" t="s">
        <v>6</v>
      </c>
      <c r="B35" s="20">
        <f>SUM(B13:B34)</f>
        <v>57</v>
      </c>
      <c r="C35" s="105">
        <f>SUM(C13:C34)</f>
        <v>5679098</v>
      </c>
      <c r="D35" s="108">
        <f>SUM(D13:D34)</f>
        <v>9560244</v>
      </c>
      <c r="E35" s="106"/>
      <c r="F35" s="48">
        <f>SUM(_xlfn.ANCHORARRAY(F13))</f>
        <v>1501784.4</v>
      </c>
      <c r="G35" s="48">
        <f>SUM(_xlfn.ANCHORARRAY(G13))</f>
        <v>125148.69999999998</v>
      </c>
    </row>
    <row r="36" spans="1:7" x14ac:dyDescent="0.25">
      <c r="A36" s="68"/>
      <c r="B36" s="84"/>
      <c r="C36" s="89"/>
      <c r="D36" s="89"/>
      <c r="E36" s="84"/>
      <c r="F36" s="89"/>
      <c r="G36" s="89"/>
    </row>
    <row r="37" spans="1:7" x14ac:dyDescent="0.25">
      <c r="A37" s="90" t="s">
        <v>133</v>
      </c>
      <c r="B37" s="91"/>
      <c r="C37" s="89"/>
      <c r="D37" s="89"/>
      <c r="E37" s="84"/>
      <c r="F37" s="89"/>
      <c r="G37" s="89"/>
    </row>
    <row r="38" spans="1:7" ht="28.5" x14ac:dyDescent="0.25">
      <c r="A38" s="13" t="s">
        <v>88</v>
      </c>
      <c r="B38" s="13" t="s">
        <v>74</v>
      </c>
      <c r="C38" s="13" t="s">
        <v>82</v>
      </c>
      <c r="D38" s="13" t="s">
        <v>89</v>
      </c>
      <c r="E38" s="41" t="s">
        <v>90</v>
      </c>
      <c r="F38" s="41" t="s">
        <v>91</v>
      </c>
      <c r="G38" s="41" t="s">
        <v>92</v>
      </c>
    </row>
    <row r="39" spans="1:7" x14ac:dyDescent="0.25">
      <c r="A39" s="39" t="s">
        <v>53</v>
      </c>
      <c r="B39" s="16">
        <v>2</v>
      </c>
      <c r="C39" s="45">
        <v>1599000</v>
      </c>
      <c r="D39" s="45" cm="1">
        <f t="array" ref="D39:D48">B39:B48*C39:C48</f>
        <v>3198000</v>
      </c>
      <c r="E39" s="20">
        <v>5</v>
      </c>
      <c r="F39" s="47" cm="1">
        <f t="array" ref="F39:F49">D39:D49/E39:E49</f>
        <v>639600</v>
      </c>
      <c r="G39" s="47" cm="1">
        <f t="array" ref="G39:G49">_xlfn.ANCHORARRAY(F39)/12</f>
        <v>53300</v>
      </c>
    </row>
    <row r="40" spans="1:7" x14ac:dyDescent="0.25">
      <c r="A40" s="39" t="s">
        <v>54</v>
      </c>
      <c r="B40" s="16">
        <v>2</v>
      </c>
      <c r="C40" s="45">
        <v>79900</v>
      </c>
      <c r="D40" s="45">
        <v>159800</v>
      </c>
      <c r="E40" s="20">
        <v>5</v>
      </c>
      <c r="F40" s="47">
        <v>31960</v>
      </c>
      <c r="G40" s="47">
        <v>2663.3333333333335</v>
      </c>
    </row>
    <row r="41" spans="1:7" x14ac:dyDescent="0.25">
      <c r="A41" s="39" t="s">
        <v>126</v>
      </c>
      <c r="B41" s="16">
        <v>1</v>
      </c>
      <c r="C41" s="45">
        <v>629900</v>
      </c>
      <c r="D41" s="45">
        <v>629900</v>
      </c>
      <c r="E41" s="20">
        <v>5</v>
      </c>
      <c r="F41" s="47">
        <v>125980</v>
      </c>
      <c r="G41" s="47">
        <v>10498.333333333334</v>
      </c>
    </row>
    <row r="42" spans="1:7" x14ac:dyDescent="0.25">
      <c r="A42" s="39" t="s">
        <v>127</v>
      </c>
      <c r="B42" s="16">
        <v>1</v>
      </c>
      <c r="C42" s="45">
        <v>1699000</v>
      </c>
      <c r="D42" s="45">
        <v>1699000</v>
      </c>
      <c r="E42" s="20">
        <v>5</v>
      </c>
      <c r="F42" s="47">
        <v>339800</v>
      </c>
      <c r="G42" s="47">
        <v>28316.666666666668</v>
      </c>
    </row>
    <row r="43" spans="1:7" x14ac:dyDescent="0.25">
      <c r="A43" s="39" t="s">
        <v>128</v>
      </c>
      <c r="B43" s="16">
        <v>1</v>
      </c>
      <c r="C43" s="45">
        <v>1533990</v>
      </c>
      <c r="D43" s="45">
        <v>1533990</v>
      </c>
      <c r="E43" s="20">
        <v>10</v>
      </c>
      <c r="F43" s="47">
        <v>153399</v>
      </c>
      <c r="G43" s="47">
        <v>12783.25</v>
      </c>
    </row>
    <row r="44" spans="1:7" x14ac:dyDescent="0.25">
      <c r="A44" s="39" t="s">
        <v>129</v>
      </c>
      <c r="B44" s="16">
        <v>2</v>
      </c>
      <c r="C44" s="45">
        <v>154900</v>
      </c>
      <c r="D44" s="45">
        <v>309800</v>
      </c>
      <c r="E44" s="20">
        <v>10</v>
      </c>
      <c r="F44" s="47">
        <v>30980</v>
      </c>
      <c r="G44" s="47">
        <v>2581.6666666666665</v>
      </c>
    </row>
    <row r="45" spans="1:7" x14ac:dyDescent="0.25">
      <c r="A45" s="39" t="s">
        <v>130</v>
      </c>
      <c r="B45" s="16">
        <v>1</v>
      </c>
      <c r="C45" s="45">
        <v>2125900</v>
      </c>
      <c r="D45" s="45">
        <v>2125900</v>
      </c>
      <c r="E45" s="20">
        <v>10</v>
      </c>
      <c r="F45" s="47">
        <v>212590</v>
      </c>
      <c r="G45" s="47">
        <v>17715.833333333332</v>
      </c>
    </row>
    <row r="46" spans="1:7" x14ac:dyDescent="0.25">
      <c r="A46" s="39" t="s">
        <v>55</v>
      </c>
      <c r="B46" s="16">
        <v>1</v>
      </c>
      <c r="C46" s="45">
        <v>228848</v>
      </c>
      <c r="D46" s="45">
        <v>228848</v>
      </c>
      <c r="E46" s="20">
        <v>10</v>
      </c>
      <c r="F46" s="47">
        <v>22884.799999999999</v>
      </c>
      <c r="G46" s="47">
        <v>1907.0666666666666</v>
      </c>
    </row>
    <row r="47" spans="1:7" x14ac:dyDescent="0.25">
      <c r="A47" s="39" t="s">
        <v>131</v>
      </c>
      <c r="B47" s="16">
        <v>1</v>
      </c>
      <c r="C47" s="45">
        <v>583150</v>
      </c>
      <c r="D47" s="45">
        <v>583150</v>
      </c>
      <c r="E47" s="20">
        <v>10</v>
      </c>
      <c r="F47" s="47">
        <v>58315</v>
      </c>
      <c r="G47" s="47">
        <v>4859.583333333333</v>
      </c>
    </row>
    <row r="48" spans="1:7" x14ac:dyDescent="0.25">
      <c r="A48" s="39" t="s">
        <v>132</v>
      </c>
      <c r="B48" s="16">
        <v>1</v>
      </c>
      <c r="C48" s="176">
        <v>279900</v>
      </c>
      <c r="D48" s="45">
        <v>279900</v>
      </c>
      <c r="E48" s="106">
        <v>5</v>
      </c>
      <c r="F48" s="47">
        <v>55980</v>
      </c>
      <c r="G48" s="47">
        <v>4665</v>
      </c>
    </row>
    <row r="49" spans="1:7" x14ac:dyDescent="0.25">
      <c r="A49" s="39" t="s">
        <v>361</v>
      </c>
      <c r="B49" s="16">
        <v>1</v>
      </c>
      <c r="C49" s="176">
        <v>999900</v>
      </c>
      <c r="D49" s="45">
        <f>B49*C49</f>
        <v>999900</v>
      </c>
      <c r="E49" s="106">
        <v>10</v>
      </c>
      <c r="F49" s="47">
        <v>99990</v>
      </c>
      <c r="G49" s="47">
        <v>8332.5</v>
      </c>
    </row>
    <row r="50" spans="1:7" ht="15.75" thickBot="1" x14ac:dyDescent="0.3">
      <c r="A50" s="25" t="s">
        <v>6</v>
      </c>
      <c r="B50" s="20">
        <f>SUM(B39:B49)</f>
        <v>14</v>
      </c>
      <c r="C50" s="109">
        <f>SUM(C39:C49)</f>
        <v>9914388</v>
      </c>
      <c r="D50" s="177">
        <f>SUM(D39:D49)</f>
        <v>11748188</v>
      </c>
      <c r="E50" s="106"/>
      <c r="F50" s="92">
        <f>SUM(_xlfn.ANCHORARRAY(F39))</f>
        <v>1771478.8</v>
      </c>
      <c r="G50" s="48">
        <f>SUM(_xlfn.ANCHORARRAY(G39))</f>
        <v>147623.23333333334</v>
      </c>
    </row>
    <row r="52" spans="1:7" ht="15.75" x14ac:dyDescent="0.25">
      <c r="A52" s="62" t="s">
        <v>93</v>
      </c>
      <c r="B52" s="51"/>
    </row>
    <row r="53" spans="1:7" ht="15.75" x14ac:dyDescent="0.25">
      <c r="A53" s="53" t="s">
        <v>94</v>
      </c>
      <c r="B53" s="54">
        <v>1171.6500000000001</v>
      </c>
      <c r="C53" s="7" t="s">
        <v>101</v>
      </c>
    </row>
    <row r="54" spans="1:7" ht="15.75" x14ac:dyDescent="0.25">
      <c r="A54" s="55" t="s">
        <v>95</v>
      </c>
      <c r="B54" s="55" t="s">
        <v>74</v>
      </c>
      <c r="C54" s="52" t="s">
        <v>100</v>
      </c>
      <c r="D54" s="52" t="s">
        <v>96</v>
      </c>
      <c r="E54" s="52" t="s">
        <v>97</v>
      </c>
      <c r="F54" s="52" t="s">
        <v>98</v>
      </c>
      <c r="G54" s="52" t="s">
        <v>99</v>
      </c>
    </row>
    <row r="55" spans="1:7" x14ac:dyDescent="0.25">
      <c r="A55" s="16" t="s">
        <v>53</v>
      </c>
      <c r="B55" s="16">
        <v>1</v>
      </c>
      <c r="C55" s="16">
        <v>6</v>
      </c>
      <c r="D55" s="16">
        <v>0.06</v>
      </c>
      <c r="E55" s="16" cm="1">
        <f t="array" ref="E55:E59">C55:C59*D55:D59</f>
        <v>0.36</v>
      </c>
      <c r="F55" s="56">
        <f>E55*24*$B$53</f>
        <v>10123.056000000002</v>
      </c>
      <c r="G55" s="50" cm="1">
        <f t="array" ref="G55:G59">F55:F59*12</f>
        <v>121476.67200000002</v>
      </c>
    </row>
    <row r="56" spans="1:7" x14ac:dyDescent="0.25">
      <c r="A56" s="16" t="s">
        <v>54</v>
      </c>
      <c r="B56" s="16">
        <v>1</v>
      </c>
      <c r="C56" s="16">
        <v>6</v>
      </c>
      <c r="D56" s="16">
        <v>0.03</v>
      </c>
      <c r="E56" s="16">
        <v>0.18</v>
      </c>
      <c r="F56" s="56">
        <f t="shared" ref="F56:F59" si="0">E56*24*$B$53</f>
        <v>5061.5280000000012</v>
      </c>
      <c r="G56" s="50">
        <v>60738.33600000001</v>
      </c>
    </row>
    <row r="57" spans="1:7" x14ac:dyDescent="0.25">
      <c r="A57" s="16" t="s">
        <v>59</v>
      </c>
      <c r="B57" s="16">
        <v>2</v>
      </c>
      <c r="C57" s="16">
        <v>4</v>
      </c>
      <c r="D57" s="16">
        <v>0.05</v>
      </c>
      <c r="E57" s="16">
        <v>0.2</v>
      </c>
      <c r="F57" s="56">
        <f t="shared" si="0"/>
        <v>5623.920000000001</v>
      </c>
      <c r="G57" s="50">
        <v>67487.040000000008</v>
      </c>
    </row>
    <row r="58" spans="1:7" x14ac:dyDescent="0.25">
      <c r="A58" s="16" t="s">
        <v>60</v>
      </c>
      <c r="B58" s="16">
        <v>1</v>
      </c>
      <c r="C58" s="16">
        <v>1</v>
      </c>
      <c r="D58" s="16">
        <v>0.05</v>
      </c>
      <c r="E58" s="16">
        <v>0.05</v>
      </c>
      <c r="F58" s="56">
        <f t="shared" si="0"/>
        <v>1405.9800000000002</v>
      </c>
      <c r="G58" s="50">
        <v>16871.760000000002</v>
      </c>
    </row>
    <row r="59" spans="1:7" x14ac:dyDescent="0.25">
      <c r="A59" s="16" t="s">
        <v>69</v>
      </c>
      <c r="B59" s="16">
        <v>1</v>
      </c>
      <c r="C59" s="16">
        <v>4</v>
      </c>
      <c r="D59" s="16">
        <v>0.05</v>
      </c>
      <c r="E59" s="16">
        <v>0.2</v>
      </c>
      <c r="F59" s="56">
        <f t="shared" si="0"/>
        <v>5623.920000000001</v>
      </c>
      <c r="G59" s="50">
        <v>67487.040000000008</v>
      </c>
    </row>
    <row r="60" spans="1:7" x14ac:dyDescent="0.25">
      <c r="E60" s="25" t="s">
        <v>6</v>
      </c>
      <c r="F60" s="57">
        <f>SUM(F55:F59)</f>
        <v>27838.404000000006</v>
      </c>
      <c r="G60" s="57">
        <f>SUM(G55:G59)</f>
        <v>334060.848</v>
      </c>
    </row>
    <row r="61" spans="1:7" x14ac:dyDescent="0.25">
      <c r="E61" s="68"/>
      <c r="F61" s="93"/>
      <c r="G61" s="93"/>
    </row>
    <row r="62" spans="1:7" ht="15.75" x14ac:dyDescent="0.25">
      <c r="A62" s="95" t="s">
        <v>136</v>
      </c>
      <c r="B62" s="94"/>
      <c r="E62" s="68"/>
      <c r="F62" s="93"/>
      <c r="G62" s="93"/>
    </row>
    <row r="63" spans="1:7" ht="15.75" x14ac:dyDescent="0.25">
      <c r="A63" s="53" t="s">
        <v>94</v>
      </c>
      <c r="B63" s="54">
        <v>1171.6500000000001</v>
      </c>
      <c r="C63" s="7" t="s">
        <v>101</v>
      </c>
      <c r="E63" s="68"/>
      <c r="F63" s="93"/>
      <c r="G63" s="93"/>
    </row>
    <row r="64" spans="1:7" ht="15.75" x14ac:dyDescent="0.25">
      <c r="A64" s="55" t="s">
        <v>95</v>
      </c>
      <c r="B64" s="55" t="s">
        <v>74</v>
      </c>
      <c r="C64" s="52" t="s">
        <v>100</v>
      </c>
      <c r="D64" s="52" t="s">
        <v>96</v>
      </c>
      <c r="E64" s="52" t="s">
        <v>97</v>
      </c>
      <c r="F64" s="52" t="s">
        <v>134</v>
      </c>
      <c r="G64" s="52" t="s">
        <v>135</v>
      </c>
    </row>
    <row r="65" spans="1:9" x14ac:dyDescent="0.25">
      <c r="A65" s="39" t="s">
        <v>53</v>
      </c>
      <c r="B65" s="16">
        <v>2</v>
      </c>
      <c r="C65" s="16">
        <v>6</v>
      </c>
      <c r="D65" s="16">
        <v>0.06</v>
      </c>
      <c r="E65" s="16" cm="1">
        <f t="array" ref="E65:E71">C65:C71*D65:D71</f>
        <v>0.36</v>
      </c>
      <c r="F65" s="56">
        <f>E65*24*$B$63</f>
        <v>10123.056000000002</v>
      </c>
      <c r="G65" s="50" cm="1">
        <f t="array" ref="G65:G71">F65:F71*12</f>
        <v>121476.67200000002</v>
      </c>
    </row>
    <row r="66" spans="1:9" x14ac:dyDescent="0.25">
      <c r="A66" s="39" t="s">
        <v>54</v>
      </c>
      <c r="B66" s="16">
        <v>2</v>
      </c>
      <c r="C66" s="16">
        <v>6</v>
      </c>
      <c r="D66" s="16">
        <v>0.03</v>
      </c>
      <c r="E66" s="16">
        <v>0.18</v>
      </c>
      <c r="F66" s="56">
        <f t="shared" ref="F66:F69" si="1">E66*24*$B$63</f>
        <v>5061.5280000000012</v>
      </c>
      <c r="G66" s="50">
        <v>60738.33600000001</v>
      </c>
    </row>
    <row r="67" spans="1:9" x14ac:dyDescent="0.25">
      <c r="A67" s="39" t="s">
        <v>126</v>
      </c>
      <c r="B67" s="16">
        <v>1</v>
      </c>
      <c r="C67" s="16">
        <v>6</v>
      </c>
      <c r="D67" s="16">
        <v>0.03</v>
      </c>
      <c r="E67" s="16">
        <v>0.18</v>
      </c>
      <c r="F67" s="56">
        <f t="shared" si="1"/>
        <v>5061.5280000000012</v>
      </c>
      <c r="G67" s="50">
        <v>60738.33600000001</v>
      </c>
    </row>
    <row r="68" spans="1:9" x14ac:dyDescent="0.25">
      <c r="A68" s="39" t="s">
        <v>127</v>
      </c>
      <c r="B68" s="16">
        <v>1</v>
      </c>
      <c r="C68" s="16">
        <v>2</v>
      </c>
      <c r="D68" s="16">
        <v>0.05</v>
      </c>
      <c r="E68" s="16">
        <v>0.1</v>
      </c>
      <c r="F68" s="56">
        <f t="shared" si="1"/>
        <v>2811.9600000000005</v>
      </c>
      <c r="G68" s="50">
        <v>33743.520000000004</v>
      </c>
    </row>
    <row r="69" spans="1:9" x14ac:dyDescent="0.25">
      <c r="A69" s="39" t="s">
        <v>131</v>
      </c>
      <c r="B69" s="16">
        <v>1</v>
      </c>
      <c r="C69" s="16">
        <v>6</v>
      </c>
      <c r="D69" s="16">
        <v>0.06</v>
      </c>
      <c r="E69" s="16">
        <v>0.36</v>
      </c>
      <c r="F69" s="56">
        <f t="shared" si="1"/>
        <v>10123.056000000002</v>
      </c>
      <c r="G69" s="50">
        <v>121476.67200000002</v>
      </c>
    </row>
    <row r="70" spans="1:9" x14ac:dyDescent="0.25">
      <c r="A70" s="39" t="s">
        <v>132</v>
      </c>
      <c r="B70" s="16">
        <v>1</v>
      </c>
      <c r="C70" s="16">
        <v>1</v>
      </c>
      <c r="D70" s="16">
        <v>6.5000000000000002E-2</v>
      </c>
      <c r="E70" s="16">
        <v>6.5000000000000002E-2</v>
      </c>
      <c r="F70" s="56">
        <f>E70*24*$B$63</f>
        <v>1827.7740000000001</v>
      </c>
      <c r="G70" s="50">
        <v>21933.288</v>
      </c>
    </row>
    <row r="71" spans="1:9" x14ac:dyDescent="0.25">
      <c r="A71" s="39" t="s">
        <v>361</v>
      </c>
      <c r="B71" s="16">
        <v>1</v>
      </c>
      <c r="C71" s="16">
        <v>8</v>
      </c>
      <c r="D71" s="16">
        <v>0.06</v>
      </c>
      <c r="E71" s="16">
        <v>0.48</v>
      </c>
      <c r="F71" s="56">
        <f>E71*24*$B$63</f>
        <v>13497.408000000001</v>
      </c>
      <c r="G71" s="50">
        <v>161968.89600000001</v>
      </c>
    </row>
    <row r="72" spans="1:9" x14ac:dyDescent="0.25">
      <c r="A72" s="40"/>
      <c r="E72" s="25" t="s">
        <v>6</v>
      </c>
      <c r="F72" s="65">
        <f>SUM(F65:F70)</f>
        <v>35008.902000000002</v>
      </c>
      <c r="G72" s="65">
        <f>SUM(_xlfn.ANCHORARRAY(G65))</f>
        <v>582075.72000000009</v>
      </c>
    </row>
    <row r="74" spans="1:9" ht="15.75" x14ac:dyDescent="0.25">
      <c r="A74" s="63" t="s">
        <v>108</v>
      </c>
      <c r="C74" s="60">
        <v>0.6</v>
      </c>
      <c r="D74" s="64">
        <v>0.4</v>
      </c>
    </row>
    <row r="75" spans="1:9" ht="30.75" customHeight="1" x14ac:dyDescent="0.25">
      <c r="A75" s="59" t="s">
        <v>103</v>
      </c>
      <c r="B75" s="59" t="s">
        <v>102</v>
      </c>
      <c r="C75" s="58" t="s">
        <v>105</v>
      </c>
      <c r="D75" s="58" t="s">
        <v>106</v>
      </c>
      <c r="E75" s="58" t="s">
        <v>107</v>
      </c>
    </row>
    <row r="76" spans="1:9" x14ac:dyDescent="0.25">
      <c r="A76" s="30">
        <v>22</v>
      </c>
      <c r="B76" s="50">
        <v>3165.72</v>
      </c>
      <c r="C76" s="50">
        <f>B77*C74</f>
        <v>48037.889999999992</v>
      </c>
      <c r="D76" s="50">
        <f>B77*D74</f>
        <v>32025.26</v>
      </c>
      <c r="E76" s="50">
        <v>10417.31</v>
      </c>
    </row>
    <row r="77" spans="1:9" ht="31.5" x14ac:dyDescent="0.25">
      <c r="A77" s="59" t="s">
        <v>104</v>
      </c>
      <c r="B77" s="65">
        <f>(A76*B76)+E76</f>
        <v>80063.149999999994</v>
      </c>
      <c r="C77" s="16"/>
      <c r="D77" s="16"/>
      <c r="E77" s="16"/>
    </row>
    <row r="80" spans="1:9" ht="15.75" x14ac:dyDescent="0.25">
      <c r="A80" s="101" t="s">
        <v>145</v>
      </c>
      <c r="F80" s="63" t="s">
        <v>117</v>
      </c>
      <c r="G80" s="138"/>
      <c r="H80" s="138">
        <v>0.7</v>
      </c>
      <c r="I80" s="138">
        <v>0.3</v>
      </c>
    </row>
    <row r="81" spans="1:10" ht="15.75" x14ac:dyDescent="0.25">
      <c r="A81" s="59" t="s">
        <v>110</v>
      </c>
      <c r="B81" s="59" t="s">
        <v>74</v>
      </c>
      <c r="C81" s="59" t="s">
        <v>81</v>
      </c>
      <c r="D81" s="59" t="s">
        <v>89</v>
      </c>
      <c r="F81" s="24" t="s">
        <v>120</v>
      </c>
      <c r="G81" s="24" t="s">
        <v>121</v>
      </c>
      <c r="H81" s="24" t="s">
        <v>118</v>
      </c>
      <c r="I81" s="24" t="s">
        <v>119</v>
      </c>
      <c r="J81" s="67"/>
    </row>
    <row r="82" spans="1:10" x14ac:dyDescent="0.25">
      <c r="A82" s="16" t="s">
        <v>111</v>
      </c>
      <c r="B82" s="16">
        <f>3*3</f>
        <v>9</v>
      </c>
      <c r="C82" s="50">
        <v>30000</v>
      </c>
      <c r="D82" s="50" cm="1">
        <f t="array" ref="D82:D83">B82:B83*C82:C83</f>
        <v>270000</v>
      </c>
      <c r="F82" s="50">
        <f>F84/G82</f>
        <v>20000</v>
      </c>
      <c r="G82" s="16">
        <v>120</v>
      </c>
      <c r="H82" s="16">
        <v>84</v>
      </c>
      <c r="I82" s="16">
        <f>G82-H82</f>
        <v>36</v>
      </c>
    </row>
    <row r="83" spans="1:10" x14ac:dyDescent="0.25">
      <c r="A83" s="16" t="s">
        <v>112</v>
      </c>
      <c r="B83" s="16">
        <f>3*3</f>
        <v>9</v>
      </c>
      <c r="C83" s="50">
        <v>3500</v>
      </c>
      <c r="D83" s="50">
        <v>31500</v>
      </c>
      <c r="F83" s="24" t="s">
        <v>83</v>
      </c>
      <c r="G83" s="191" t="s">
        <v>6</v>
      </c>
      <c r="H83" s="191"/>
      <c r="I83" s="191"/>
    </row>
    <row r="84" spans="1:10" x14ac:dyDescent="0.25">
      <c r="A84" s="16"/>
      <c r="B84" s="25" t="s">
        <v>6</v>
      </c>
      <c r="C84" s="48">
        <f>SUM(C82:C83)</f>
        <v>33500</v>
      </c>
      <c r="D84" s="48">
        <f>SUM(D82:D83)</f>
        <v>301500</v>
      </c>
      <c r="E84" s="7" t="s">
        <v>113</v>
      </c>
      <c r="F84" s="85">
        <v>2400000</v>
      </c>
      <c r="G84" s="50">
        <f>F82*G82</f>
        <v>2400000</v>
      </c>
      <c r="H84" s="50">
        <f>H82*F82</f>
        <v>1680000</v>
      </c>
      <c r="I84" s="50">
        <f>I82*F82</f>
        <v>720000</v>
      </c>
    </row>
    <row r="85" spans="1:10" x14ac:dyDescent="0.25">
      <c r="B85" s="68"/>
      <c r="C85" s="89"/>
      <c r="D85" s="89"/>
      <c r="F85" s="100"/>
      <c r="G85" s="66"/>
      <c r="H85" s="66"/>
      <c r="I85" s="66"/>
    </row>
    <row r="86" spans="1:10" x14ac:dyDescent="0.25">
      <c r="A86" s="98" t="s">
        <v>143</v>
      </c>
      <c r="B86" s="68"/>
      <c r="C86" s="89"/>
      <c r="D86" s="89"/>
      <c r="F86" s="100"/>
      <c r="G86" s="66"/>
      <c r="H86" s="66"/>
      <c r="I86" s="66"/>
    </row>
    <row r="87" spans="1:10" ht="15.75" x14ac:dyDescent="0.25">
      <c r="A87" s="59" t="s">
        <v>110</v>
      </c>
      <c r="B87" s="59" t="s">
        <v>74</v>
      </c>
      <c r="C87" s="59" t="s">
        <v>81</v>
      </c>
      <c r="D87" s="59" t="s">
        <v>89</v>
      </c>
      <c r="F87" s="100"/>
      <c r="G87" s="66"/>
      <c r="H87" s="66"/>
      <c r="I87" s="66"/>
    </row>
    <row r="88" spans="1:10" x14ac:dyDescent="0.25">
      <c r="A88" s="16" t="s">
        <v>111</v>
      </c>
      <c r="B88" s="16">
        <f>1*3</f>
        <v>3</v>
      </c>
      <c r="C88" s="50">
        <v>30000</v>
      </c>
      <c r="D88" s="50" cm="1">
        <f t="array" ref="D88:D89">B88:B89*C88:C89</f>
        <v>90000</v>
      </c>
      <c r="F88" s="100"/>
      <c r="G88" s="66"/>
      <c r="H88" s="66"/>
      <c r="I88" s="66"/>
    </row>
    <row r="89" spans="1:10" x14ac:dyDescent="0.25">
      <c r="A89" s="16" t="s">
        <v>112</v>
      </c>
      <c r="B89" s="16">
        <f>1*3</f>
        <v>3</v>
      </c>
      <c r="C89" s="50">
        <v>3500</v>
      </c>
      <c r="D89" s="50">
        <v>10500</v>
      </c>
      <c r="F89" s="100"/>
      <c r="G89" s="66"/>
      <c r="H89" s="66"/>
      <c r="I89" s="66"/>
    </row>
    <row r="90" spans="1:10" x14ac:dyDescent="0.25">
      <c r="A90" s="16"/>
      <c r="B90" s="25" t="s">
        <v>6</v>
      </c>
      <c r="C90" s="48">
        <f>SUM(C88:C89)</f>
        <v>33500</v>
      </c>
      <c r="D90" s="48">
        <f>SUM(D88:D89)</f>
        <v>100500</v>
      </c>
      <c r="F90" s="100"/>
      <c r="G90" s="66"/>
      <c r="H90" s="66"/>
      <c r="I90" s="66"/>
    </row>
    <row r="91" spans="1:10" x14ac:dyDescent="0.25">
      <c r="B91" s="68"/>
      <c r="C91" s="89"/>
      <c r="D91" s="89"/>
      <c r="F91" s="100"/>
      <c r="G91" s="66"/>
      <c r="H91" s="66"/>
      <c r="I91" s="66"/>
    </row>
    <row r="93" spans="1:10" ht="15.75" x14ac:dyDescent="0.25">
      <c r="A93" s="101" t="s">
        <v>142</v>
      </c>
    </row>
    <row r="94" spans="1:10" x14ac:dyDescent="0.25">
      <c r="A94" s="191" t="s">
        <v>114</v>
      </c>
      <c r="B94" s="191"/>
      <c r="C94" s="191"/>
      <c r="E94" s="66"/>
    </row>
    <row r="95" spans="1:10" ht="31.5" x14ac:dyDescent="0.25">
      <c r="A95" s="69" t="s">
        <v>115</v>
      </c>
      <c r="B95" s="69" t="s">
        <v>83</v>
      </c>
      <c r="C95" s="69" t="s">
        <v>84</v>
      </c>
    </row>
    <row r="96" spans="1:10" x14ac:dyDescent="0.25">
      <c r="A96" s="16" t="s">
        <v>116</v>
      </c>
      <c r="B96" s="50">
        <f>G35</f>
        <v>125148.69999999998</v>
      </c>
      <c r="C96" s="50">
        <f>F35</f>
        <v>1501784.4</v>
      </c>
    </row>
    <row r="97" spans="1:3" x14ac:dyDescent="0.25">
      <c r="A97" s="16" t="s">
        <v>117</v>
      </c>
      <c r="B97" s="50">
        <f>H84</f>
        <v>1680000</v>
      </c>
      <c r="C97" s="50">
        <f>B97*12</f>
        <v>20160000</v>
      </c>
    </row>
    <row r="98" spans="1:3" x14ac:dyDescent="0.25">
      <c r="A98" s="16" t="s">
        <v>109</v>
      </c>
      <c r="B98" s="86" t="s">
        <v>87</v>
      </c>
      <c r="C98" s="47">
        <f>D84</f>
        <v>301500</v>
      </c>
    </row>
    <row r="99" spans="1:3" x14ac:dyDescent="0.25">
      <c r="A99" s="16"/>
      <c r="B99" s="86" t="s">
        <v>6</v>
      </c>
      <c r="C99" s="47">
        <f>SUM(C96:C98)</f>
        <v>21963284.399999999</v>
      </c>
    </row>
    <row r="101" spans="1:3" x14ac:dyDescent="0.25">
      <c r="A101" s="191" t="s">
        <v>122</v>
      </c>
      <c r="B101" s="191"/>
      <c r="C101" s="191"/>
    </row>
    <row r="102" spans="1:3" ht="31.5" x14ac:dyDescent="0.25">
      <c r="A102" s="69" t="s">
        <v>115</v>
      </c>
      <c r="B102" s="69" t="s">
        <v>83</v>
      </c>
      <c r="C102" s="69" t="s">
        <v>84</v>
      </c>
    </row>
    <row r="103" spans="1:3" x14ac:dyDescent="0.25">
      <c r="A103" s="16" t="s">
        <v>123</v>
      </c>
      <c r="B103" s="137" t="s">
        <v>87</v>
      </c>
      <c r="C103" s="50">
        <f>E9</f>
        <v>1822000</v>
      </c>
    </row>
    <row r="104" spans="1:3" x14ac:dyDescent="0.25">
      <c r="A104" s="16" t="s">
        <v>124</v>
      </c>
      <c r="B104" s="56">
        <f>F60+B77</f>
        <v>107901.554</v>
      </c>
      <c r="C104" s="50">
        <f>B104*12</f>
        <v>1294818.648</v>
      </c>
    </row>
    <row r="105" spans="1:3" x14ac:dyDescent="0.25">
      <c r="B105" s="25" t="s">
        <v>6</v>
      </c>
      <c r="C105" s="50">
        <f>SUM(C103:C104)</f>
        <v>3116818.648</v>
      </c>
    </row>
    <row r="106" spans="1:3" ht="15.75" thickBot="1" x14ac:dyDescent="0.3"/>
    <row r="107" spans="1:3" ht="15.75" thickBot="1" x14ac:dyDescent="0.3">
      <c r="B107" s="87" t="s">
        <v>6</v>
      </c>
      <c r="C107" s="88">
        <f>SUM(C96:C98)+SUM(C103:C104)</f>
        <v>25080103.048</v>
      </c>
    </row>
    <row r="109" spans="1:3" ht="15.75" x14ac:dyDescent="0.25">
      <c r="A109" s="99" t="s">
        <v>137</v>
      </c>
    </row>
    <row r="111" spans="1:3" ht="31.5" x14ac:dyDescent="0.25">
      <c r="A111" s="69" t="s">
        <v>115</v>
      </c>
      <c r="B111" s="69" t="s">
        <v>83</v>
      </c>
      <c r="C111" s="69" t="s">
        <v>84</v>
      </c>
    </row>
    <row r="112" spans="1:3" x14ac:dyDescent="0.25">
      <c r="A112" s="16" t="s">
        <v>138</v>
      </c>
      <c r="B112" s="50">
        <v>72000</v>
      </c>
      <c r="C112" s="50">
        <f>B112*12</f>
        <v>864000</v>
      </c>
    </row>
    <row r="113" spans="1:4" x14ac:dyDescent="0.25">
      <c r="A113" s="16" t="s">
        <v>140</v>
      </c>
      <c r="B113" s="50">
        <v>40000</v>
      </c>
      <c r="C113" s="50">
        <f>B113*12</f>
        <v>480000</v>
      </c>
    </row>
    <row r="114" spans="1:4" x14ac:dyDescent="0.25">
      <c r="A114" s="16" t="s">
        <v>365</v>
      </c>
      <c r="B114" s="50">
        <v>70000</v>
      </c>
      <c r="C114" s="50">
        <f>B114*12</f>
        <v>840000</v>
      </c>
    </row>
    <row r="115" spans="1:4" x14ac:dyDescent="0.25">
      <c r="A115" s="16" t="s">
        <v>109</v>
      </c>
      <c r="B115" s="50"/>
      <c r="C115" s="50">
        <f>D90</f>
        <v>100500</v>
      </c>
    </row>
    <row r="116" spans="1:4" x14ac:dyDescent="0.25">
      <c r="A116" s="25" t="s">
        <v>6</v>
      </c>
      <c r="B116" s="48">
        <f>SUM(B112:B115)</f>
        <v>182000</v>
      </c>
      <c r="C116" s="48">
        <f>SUM(C112:C115)</f>
        <v>2284500</v>
      </c>
    </row>
    <row r="118" spans="1:4" x14ac:dyDescent="0.25">
      <c r="A118" s="98" t="s">
        <v>146</v>
      </c>
      <c r="B118" s="97"/>
    </row>
    <row r="119" spans="1:4" ht="31.5" x14ac:dyDescent="0.25">
      <c r="A119" s="69" t="s">
        <v>115</v>
      </c>
      <c r="B119" s="69" t="s">
        <v>83</v>
      </c>
      <c r="C119" s="69" t="s">
        <v>84</v>
      </c>
    </row>
    <row r="120" spans="1:4" x14ac:dyDescent="0.25">
      <c r="A120" s="16" t="s">
        <v>116</v>
      </c>
      <c r="B120" s="50">
        <f>G50</f>
        <v>147623.23333333334</v>
      </c>
      <c r="C120" s="50" cm="1">
        <f t="array" ref="C120:C122">B120:B122*12</f>
        <v>1771478.8</v>
      </c>
    </row>
    <row r="121" spans="1:4" x14ac:dyDescent="0.25">
      <c r="A121" s="16" t="s">
        <v>117</v>
      </c>
      <c r="B121" s="50">
        <f>I84</f>
        <v>720000</v>
      </c>
      <c r="C121" s="85">
        <v>8640000</v>
      </c>
    </row>
    <row r="122" spans="1:4" x14ac:dyDescent="0.25">
      <c r="A122" s="16" t="s">
        <v>124</v>
      </c>
      <c r="B122" s="50">
        <f>D76+F72</f>
        <v>67034.161999999997</v>
      </c>
      <c r="C122" s="50">
        <v>804409.9439999999</v>
      </c>
    </row>
    <row r="123" spans="1:4" ht="45" x14ac:dyDescent="0.25">
      <c r="A123" s="96" t="s">
        <v>139</v>
      </c>
      <c r="B123" s="50">
        <f>SUM(NOMINA!K35:K36)</f>
        <v>3247000</v>
      </c>
      <c r="C123" s="50">
        <f>B123*12</f>
        <v>38964000</v>
      </c>
      <c r="D123" s="84"/>
    </row>
    <row r="124" spans="1:4" ht="15.75" thickBot="1" x14ac:dyDescent="0.3">
      <c r="A124" s="16" t="s">
        <v>144</v>
      </c>
      <c r="B124" s="50">
        <f>B116</f>
        <v>182000</v>
      </c>
      <c r="C124" s="103">
        <f>(B124*12)+C115</f>
        <v>2284500</v>
      </c>
    </row>
    <row r="125" spans="1:4" ht="15.75" thickBot="1" x14ac:dyDescent="0.3">
      <c r="A125" s="25" t="s">
        <v>6</v>
      </c>
      <c r="B125" s="102">
        <f>SUM(B120:B124)</f>
        <v>4363657.3953333329</v>
      </c>
      <c r="C125" s="104">
        <f>SUM(C120:C124)</f>
        <v>52464388.744000003</v>
      </c>
    </row>
  </sheetData>
  <mergeCells count="3">
    <mergeCell ref="A94:C94"/>
    <mergeCell ref="G83:I83"/>
    <mergeCell ref="A101:C10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FFBA5-1B67-4CC9-ADCF-67B653100D8A}">
  <dimension ref="A2:S64"/>
  <sheetViews>
    <sheetView topLeftCell="H27" zoomScale="70" zoomScaleNormal="70" workbookViewId="0">
      <selection activeCell="K26" sqref="K26"/>
    </sheetView>
  </sheetViews>
  <sheetFormatPr baseColWidth="10" defaultColWidth="17.5703125" defaultRowHeight="15.75" x14ac:dyDescent="0.25"/>
  <cols>
    <col min="1" max="1" width="19" style="51" customWidth="1"/>
    <col min="2" max="2" width="32.7109375" style="51" customWidth="1"/>
    <col min="3" max="3" width="28.42578125" style="51" customWidth="1"/>
    <col min="4" max="7" width="26.28515625" style="51" customWidth="1"/>
    <col min="8" max="8" width="17.5703125" style="51"/>
    <col min="9" max="9" width="30.7109375" style="51" customWidth="1"/>
    <col min="10" max="10" width="11.5703125" style="51" customWidth="1"/>
    <col min="11" max="11" width="19.42578125" style="51" customWidth="1"/>
    <col min="12" max="12" width="23" style="51" customWidth="1"/>
    <col min="13" max="13" width="18.5703125" style="51" customWidth="1"/>
    <col min="14" max="14" width="17.5703125" style="51"/>
    <col min="15" max="15" width="21.28515625" style="51" customWidth="1"/>
    <col min="16" max="16384" width="17.5703125" style="51"/>
  </cols>
  <sheetData>
    <row r="2" spans="1:15" ht="16.5" thickBot="1" x14ac:dyDescent="0.3">
      <c r="A2" s="77" t="s">
        <v>162</v>
      </c>
      <c r="H2" s="72" t="s">
        <v>163</v>
      </c>
    </row>
    <row r="3" spans="1:15" ht="16.5" thickBot="1" x14ac:dyDescent="0.3">
      <c r="A3" s="119" t="s">
        <v>164</v>
      </c>
      <c r="B3" s="120">
        <v>1423500</v>
      </c>
    </row>
    <row r="4" spans="1:15" ht="15.75" customHeight="1" x14ac:dyDescent="0.25">
      <c r="H4" s="200" t="s">
        <v>165</v>
      </c>
      <c r="I4" s="201"/>
      <c r="J4" s="201"/>
      <c r="K4" s="202"/>
    </row>
    <row r="5" spans="1:15" x14ac:dyDescent="0.25">
      <c r="A5" s="71" t="s">
        <v>166</v>
      </c>
      <c r="B5" s="71" t="s">
        <v>167</v>
      </c>
      <c r="H5" s="203"/>
      <c r="I5" s="204"/>
      <c r="J5" s="204"/>
      <c r="K5" s="205"/>
    </row>
    <row r="6" spans="1:15" ht="14.25" customHeight="1" x14ac:dyDescent="0.25">
      <c r="A6" s="70" t="s">
        <v>168</v>
      </c>
      <c r="B6" s="73">
        <v>5.2199999999999998E-3</v>
      </c>
      <c r="H6" s="203"/>
      <c r="I6" s="204"/>
      <c r="J6" s="204"/>
      <c r="K6" s="205"/>
    </row>
    <row r="7" spans="1:15" ht="18" customHeight="1" thickBot="1" x14ac:dyDescent="0.3">
      <c r="A7" s="70" t="s">
        <v>169</v>
      </c>
      <c r="B7" s="73">
        <v>1.044E-2</v>
      </c>
      <c r="H7" s="206"/>
      <c r="I7" s="207"/>
      <c r="J7" s="207"/>
      <c r="K7" s="208"/>
    </row>
    <row r="8" spans="1:15" ht="15.75" customHeight="1" thickBot="1" x14ac:dyDescent="0.3">
      <c r="A8" s="70" t="s">
        <v>170</v>
      </c>
      <c r="B8" s="73">
        <v>2.436E-2</v>
      </c>
      <c r="D8"/>
    </row>
    <row r="9" spans="1:15" ht="15.75" customHeight="1" x14ac:dyDescent="0.25">
      <c r="A9" s="70" t="s">
        <v>171</v>
      </c>
      <c r="B9" s="73">
        <v>4.3499999999999997E-2</v>
      </c>
      <c r="H9" s="200" t="s">
        <v>172</v>
      </c>
      <c r="I9" s="201"/>
      <c r="J9" s="201"/>
      <c r="K9" s="202"/>
      <c r="M9" s="209" t="s">
        <v>173</v>
      </c>
      <c r="N9" s="210"/>
      <c r="O9" s="211"/>
    </row>
    <row r="10" spans="1:15" x14ac:dyDescent="0.25">
      <c r="A10" s="70" t="s">
        <v>174</v>
      </c>
      <c r="B10" s="73">
        <v>6.9599999999999995E-2</v>
      </c>
      <c r="H10" s="203"/>
      <c r="I10" s="204"/>
      <c r="J10" s="204"/>
      <c r="K10" s="205"/>
      <c r="M10" s="212"/>
      <c r="N10" s="213"/>
      <c r="O10" s="214"/>
    </row>
    <row r="11" spans="1:15" ht="15" customHeight="1" x14ac:dyDescent="0.25">
      <c r="H11" s="203"/>
      <c r="I11" s="204"/>
      <c r="J11" s="204"/>
      <c r="K11" s="205"/>
      <c r="M11" s="212"/>
      <c r="N11" s="213"/>
      <c r="O11" s="214"/>
    </row>
    <row r="12" spans="1:15" ht="15.75" customHeight="1" thickBot="1" x14ac:dyDescent="0.3">
      <c r="H12" s="206"/>
      <c r="I12" s="207"/>
      <c r="J12" s="207"/>
      <c r="K12" s="208"/>
      <c r="M12" s="215"/>
      <c r="N12" s="216"/>
      <c r="O12" s="217"/>
    </row>
    <row r="15" spans="1:15" x14ac:dyDescent="0.25">
      <c r="D15" s="218" t="s">
        <v>175</v>
      </c>
      <c r="E15" s="218"/>
      <c r="F15" s="218"/>
      <c r="G15" s="218"/>
    </row>
    <row r="16" spans="1:15" x14ac:dyDescent="0.25">
      <c r="C16" s="74" t="s">
        <v>176</v>
      </c>
      <c r="D16" s="74" t="s">
        <v>177</v>
      </c>
      <c r="E16" s="74" t="s">
        <v>178</v>
      </c>
      <c r="F16" s="74" t="s">
        <v>179</v>
      </c>
      <c r="G16" s="74" t="s">
        <v>180</v>
      </c>
      <c r="I16" s="72" t="s">
        <v>181</v>
      </c>
    </row>
    <row r="17" spans="1:19" ht="31.5" x14ac:dyDescent="0.25">
      <c r="A17" s="219" t="s">
        <v>182</v>
      </c>
      <c r="B17" s="75" t="s">
        <v>183</v>
      </c>
      <c r="C17" s="81"/>
      <c r="D17" s="81">
        <v>2200000</v>
      </c>
      <c r="E17" s="81">
        <f>B3</f>
        <v>1423500</v>
      </c>
      <c r="F17" s="81">
        <v>1900000</v>
      </c>
      <c r="G17" s="81">
        <v>1700000</v>
      </c>
      <c r="I17" s="121" t="s">
        <v>184</v>
      </c>
      <c r="J17" s="121" t="s">
        <v>74</v>
      </c>
      <c r="K17" s="122" t="s">
        <v>185</v>
      </c>
      <c r="L17" s="122" t="s">
        <v>186</v>
      </c>
      <c r="M17" s="122" t="s">
        <v>187</v>
      </c>
    </row>
    <row r="18" spans="1:19" x14ac:dyDescent="0.25">
      <c r="A18" s="219"/>
      <c r="B18" s="75" t="s">
        <v>188</v>
      </c>
      <c r="C18" s="81">
        <v>200000</v>
      </c>
      <c r="D18" s="81">
        <v>200000</v>
      </c>
      <c r="E18" s="81">
        <v>200000</v>
      </c>
      <c r="F18" s="81">
        <v>200000</v>
      </c>
      <c r="G18" s="81">
        <v>200000</v>
      </c>
      <c r="I18" s="78" t="s">
        <v>177</v>
      </c>
      <c r="J18" s="75">
        <v>1</v>
      </c>
      <c r="K18" s="81">
        <f>D32</f>
        <v>3575844</v>
      </c>
      <c r="L18" s="81">
        <f>J18*K18</f>
        <v>3575844</v>
      </c>
      <c r="M18" s="81">
        <f>L18*12</f>
        <v>42910128</v>
      </c>
    </row>
    <row r="19" spans="1:19" x14ac:dyDescent="0.25">
      <c r="A19" s="219"/>
      <c r="B19" s="76" t="s">
        <v>189</v>
      </c>
      <c r="C19" s="81"/>
      <c r="D19" s="80">
        <f>SUM(D17:D18)</f>
        <v>2400000</v>
      </c>
      <c r="E19" s="80">
        <f t="shared" ref="E19:G19" si="0">SUM(E17:E18)</f>
        <v>1623500</v>
      </c>
      <c r="F19" s="80">
        <f t="shared" si="0"/>
        <v>2100000</v>
      </c>
      <c r="G19" s="80">
        <f t="shared" si="0"/>
        <v>1900000</v>
      </c>
      <c r="I19" s="78" t="s">
        <v>178</v>
      </c>
      <c r="J19" s="75">
        <v>1</v>
      </c>
      <c r="K19" s="81">
        <f>E32</f>
        <v>2396790.87</v>
      </c>
      <c r="L19" s="81">
        <f t="shared" ref="L19:L21" si="1">J19*K19</f>
        <v>2396790.87</v>
      </c>
      <c r="M19" s="81">
        <f>L19*12</f>
        <v>28761490.440000001</v>
      </c>
    </row>
    <row r="20" spans="1:19" ht="15.75" customHeight="1" x14ac:dyDescent="0.25">
      <c r="A20" s="199" t="s">
        <v>190</v>
      </c>
      <c r="B20" s="75" t="s">
        <v>191</v>
      </c>
      <c r="C20" s="79">
        <v>8.3299999999999999E-2</v>
      </c>
      <c r="D20" s="81">
        <f>D19*$C$20</f>
        <v>199920</v>
      </c>
      <c r="E20" s="81">
        <f>E19*$C$20</f>
        <v>135237.54999999999</v>
      </c>
      <c r="F20" s="81">
        <f>F19*$C$20</f>
        <v>174930</v>
      </c>
      <c r="G20" s="81">
        <f>G19*$C$20</f>
        <v>158270</v>
      </c>
      <c r="I20" s="78" t="s">
        <v>179</v>
      </c>
      <c r="J20" s="75">
        <v>2</v>
      </c>
      <c r="K20" s="81">
        <f>F32</f>
        <v>3120318</v>
      </c>
      <c r="L20" s="81">
        <f t="shared" si="1"/>
        <v>6240636</v>
      </c>
      <c r="M20" s="81">
        <f>L20*12</f>
        <v>74887632</v>
      </c>
    </row>
    <row r="21" spans="1:19" x14ac:dyDescent="0.25">
      <c r="A21" s="199"/>
      <c r="B21" s="75" t="s">
        <v>192</v>
      </c>
      <c r="C21" s="79">
        <v>8.3299999999999999E-2</v>
      </c>
      <c r="D21" s="81">
        <f>$D$19*$C$21</f>
        <v>199920</v>
      </c>
      <c r="E21" s="81">
        <f>E19*$C$21</f>
        <v>135237.54999999999</v>
      </c>
      <c r="F21" s="81">
        <f t="shared" ref="F21:G21" si="2">F19*$C$21</f>
        <v>174930</v>
      </c>
      <c r="G21" s="81">
        <f t="shared" si="2"/>
        <v>158270</v>
      </c>
      <c r="I21" s="78" t="s">
        <v>180</v>
      </c>
      <c r="J21" s="75">
        <v>1</v>
      </c>
      <c r="K21" s="81">
        <f>G32</f>
        <v>2816634</v>
      </c>
      <c r="L21" s="81">
        <f t="shared" si="1"/>
        <v>2816634</v>
      </c>
      <c r="M21" s="81">
        <f t="shared" ref="M21" si="3">L21*12</f>
        <v>33799608</v>
      </c>
    </row>
    <row r="22" spans="1:19" x14ac:dyDescent="0.25">
      <c r="A22" s="199"/>
      <c r="B22" s="75" t="s">
        <v>193</v>
      </c>
      <c r="C22" s="79">
        <v>4.1599999999999998E-2</v>
      </c>
      <c r="D22" s="81">
        <f>D17*$C$22</f>
        <v>91520</v>
      </c>
      <c r="E22" s="81">
        <f>E17*$C$22</f>
        <v>59217.599999999999</v>
      </c>
      <c r="F22" s="81">
        <f t="shared" ref="F22:G22" si="4">F17*$C$22</f>
        <v>79040</v>
      </c>
      <c r="G22" s="81">
        <f t="shared" si="4"/>
        <v>70720</v>
      </c>
      <c r="L22" s="74" t="s">
        <v>6</v>
      </c>
      <c r="M22" s="81">
        <f>SUM(M18:M21)</f>
        <v>180358858.44</v>
      </c>
    </row>
    <row r="23" spans="1:19" x14ac:dyDescent="0.25">
      <c r="A23" s="199"/>
      <c r="B23" s="75" t="s">
        <v>194</v>
      </c>
      <c r="C23" s="79">
        <v>0.01</v>
      </c>
      <c r="D23" s="81">
        <f>D19*$C$23</f>
        <v>24000</v>
      </c>
      <c r="E23" s="81">
        <f>E19*$C$23</f>
        <v>16235</v>
      </c>
      <c r="F23" s="81">
        <f t="shared" ref="F23:G23" si="5">F19*$C$23</f>
        <v>21000</v>
      </c>
      <c r="G23" s="81">
        <f t="shared" si="5"/>
        <v>19000</v>
      </c>
    </row>
    <row r="24" spans="1:19" x14ac:dyDescent="0.25">
      <c r="A24" s="198" t="s">
        <v>195</v>
      </c>
      <c r="B24" s="75" t="s">
        <v>196</v>
      </c>
      <c r="C24" s="79">
        <v>8.5000000000000006E-2</v>
      </c>
      <c r="D24" s="81">
        <f>D17*$C$24</f>
        <v>187000</v>
      </c>
      <c r="E24" s="81">
        <f>E17*$C$24</f>
        <v>120997.50000000001</v>
      </c>
      <c r="F24" s="81">
        <f t="shared" ref="F24:G24" si="6">F17*$C$24</f>
        <v>161500</v>
      </c>
      <c r="G24" s="81">
        <f t="shared" si="6"/>
        <v>144500</v>
      </c>
    </row>
    <row r="25" spans="1:19" x14ac:dyDescent="0.25">
      <c r="A25" s="198"/>
      <c r="B25" s="75" t="s">
        <v>197</v>
      </c>
      <c r="C25" s="123">
        <v>0.12</v>
      </c>
      <c r="D25" s="81">
        <f>D17*$C$25</f>
        <v>264000</v>
      </c>
      <c r="E25" s="81">
        <f>E17*$C$25</f>
        <v>170820</v>
      </c>
      <c r="F25" s="81">
        <f t="shared" ref="F25:G25" si="7">F17*$C$25</f>
        <v>228000</v>
      </c>
      <c r="G25" s="81">
        <f t="shared" si="7"/>
        <v>204000</v>
      </c>
      <c r="I25" s="72" t="s">
        <v>198</v>
      </c>
      <c r="O25" s="72" t="s">
        <v>199</v>
      </c>
    </row>
    <row r="26" spans="1:19" ht="31.5" x14ac:dyDescent="0.25">
      <c r="A26" s="198"/>
      <c r="B26" s="75" t="s">
        <v>200</v>
      </c>
      <c r="C26" s="124">
        <f>B6</f>
        <v>5.2199999999999998E-3</v>
      </c>
      <c r="D26" s="81">
        <f>D17*$C$26</f>
        <v>11484</v>
      </c>
      <c r="E26" s="81">
        <f>E17*$C$26</f>
        <v>7430.67</v>
      </c>
      <c r="F26" s="81">
        <f t="shared" ref="F26:G26" si="8">F17*$C$26</f>
        <v>9918</v>
      </c>
      <c r="G26" s="81">
        <f t="shared" si="8"/>
        <v>8874</v>
      </c>
      <c r="I26" s="125" t="s">
        <v>184</v>
      </c>
      <c r="J26" s="125" t="s">
        <v>74</v>
      </c>
      <c r="K26" s="126" t="s">
        <v>185</v>
      </c>
      <c r="L26" s="126" t="s">
        <v>186</v>
      </c>
      <c r="M26" s="126" t="s">
        <v>187</v>
      </c>
      <c r="O26" s="125" t="s">
        <v>184</v>
      </c>
      <c r="P26" s="125" t="s">
        <v>74</v>
      </c>
      <c r="Q26" s="126" t="s">
        <v>185</v>
      </c>
      <c r="R26" s="126" t="s">
        <v>186</v>
      </c>
      <c r="S26" s="126" t="s">
        <v>187</v>
      </c>
    </row>
    <row r="27" spans="1:19" x14ac:dyDescent="0.25">
      <c r="A27" s="199" t="s">
        <v>201</v>
      </c>
      <c r="B27" s="75" t="s">
        <v>202</v>
      </c>
      <c r="C27" s="123">
        <v>0.02</v>
      </c>
      <c r="D27" s="81">
        <f>D17*$C$27</f>
        <v>44000</v>
      </c>
      <c r="E27" s="81">
        <f>E17*$C$27</f>
        <v>28470</v>
      </c>
      <c r="F27" s="81">
        <f t="shared" ref="F27:G27" si="9">F17*$C$27</f>
        <v>38000</v>
      </c>
      <c r="G27" s="81">
        <f t="shared" si="9"/>
        <v>34000</v>
      </c>
      <c r="I27" s="75" t="s">
        <v>179</v>
      </c>
      <c r="J27" s="75">
        <v>2</v>
      </c>
      <c r="K27" s="81" cm="1">
        <f t="array" ref="K27:K28">K20:K21</f>
        <v>3120318</v>
      </c>
      <c r="L27" s="81">
        <f>J27*K27</f>
        <v>6240636</v>
      </c>
      <c r="M27" s="81" cm="1">
        <f t="array" ref="M27:M28">L27:L28*12</f>
        <v>74887632</v>
      </c>
      <c r="O27" s="75" t="s">
        <v>177</v>
      </c>
      <c r="P27" s="75">
        <v>1</v>
      </c>
      <c r="Q27" s="81" cm="1">
        <f t="array" ref="Q27:Q28">_xlfn.ANCHORARRAY(K33)</f>
        <v>3575844</v>
      </c>
      <c r="R27" s="81" cm="1">
        <f t="array" ref="R27:R28">P27:P28*_xlfn.ANCHORARRAY(Q27)</f>
        <v>3575844</v>
      </c>
      <c r="S27" s="81" cm="1">
        <f t="array" ref="S27:S28">_xlfn.ANCHORARRAY(R27)*12</f>
        <v>42910128</v>
      </c>
    </row>
    <row r="28" spans="1:19" x14ac:dyDescent="0.25">
      <c r="A28" s="199"/>
      <c r="B28" s="75" t="s">
        <v>203</v>
      </c>
      <c r="C28" s="123">
        <v>0.03</v>
      </c>
      <c r="D28" s="81">
        <f>D17*$C$28</f>
        <v>66000</v>
      </c>
      <c r="E28" s="81">
        <f>E17*$C$28</f>
        <v>42705</v>
      </c>
      <c r="F28" s="81">
        <f t="shared" ref="F28:G28" si="10">F17*$C$28</f>
        <v>57000</v>
      </c>
      <c r="G28" s="81">
        <f t="shared" si="10"/>
        <v>51000</v>
      </c>
      <c r="I28" s="75" t="s">
        <v>180</v>
      </c>
      <c r="J28" s="75">
        <v>1</v>
      </c>
      <c r="K28" s="81">
        <v>2816634</v>
      </c>
      <c r="L28" s="81">
        <f>J28*K28</f>
        <v>2816634</v>
      </c>
      <c r="M28" s="81">
        <v>33799608</v>
      </c>
      <c r="O28" s="75" t="s">
        <v>178</v>
      </c>
      <c r="P28" s="75">
        <v>1</v>
      </c>
      <c r="Q28" s="81">
        <v>2396790.87</v>
      </c>
      <c r="R28" s="81">
        <v>2396790.87</v>
      </c>
      <c r="S28" s="81">
        <v>28761490.440000001</v>
      </c>
    </row>
    <row r="29" spans="1:19" x14ac:dyDescent="0.25">
      <c r="A29" s="199"/>
      <c r="B29" s="75" t="s">
        <v>204</v>
      </c>
      <c r="C29" s="123">
        <v>0.04</v>
      </c>
      <c r="D29" s="81">
        <f>D17*$C$29</f>
        <v>88000</v>
      </c>
      <c r="E29" s="81">
        <f>E17*$C$29</f>
        <v>56940</v>
      </c>
      <c r="F29" s="81">
        <f t="shared" ref="F29" si="11">F17*$C$29</f>
        <v>76000</v>
      </c>
      <c r="G29" s="81">
        <f>G17*$C$29</f>
        <v>68000</v>
      </c>
      <c r="L29" s="74" t="s">
        <v>6</v>
      </c>
      <c r="M29" s="80">
        <f>SUM(M27:M28)</f>
        <v>108687240</v>
      </c>
      <c r="R29" s="74" t="s">
        <v>6</v>
      </c>
      <c r="S29" s="80">
        <f>SUM(_xlfn.ANCHORARRAY(S27))</f>
        <v>71671618.439999998</v>
      </c>
    </row>
    <row r="30" spans="1:19" x14ac:dyDescent="0.25">
      <c r="C30" s="127" t="s">
        <v>205</v>
      </c>
      <c r="D30" s="80">
        <f>SUM(D19:D29)</f>
        <v>3575844</v>
      </c>
      <c r="E30" s="80">
        <f t="shared" ref="E30:G30" si="12">SUM(E19:E29)</f>
        <v>2396790.87</v>
      </c>
      <c r="F30" s="80">
        <f t="shared" si="12"/>
        <v>3120318</v>
      </c>
      <c r="G30" s="80">
        <f t="shared" si="12"/>
        <v>2816634</v>
      </c>
    </row>
    <row r="31" spans="1:19" ht="16.5" thickBot="1" x14ac:dyDescent="0.3">
      <c r="C31" s="83" t="s">
        <v>206</v>
      </c>
      <c r="D31" s="128">
        <v>1</v>
      </c>
      <c r="E31" s="128">
        <v>1</v>
      </c>
      <c r="F31" s="128">
        <v>1</v>
      </c>
      <c r="G31" s="128">
        <v>1</v>
      </c>
      <c r="I31" s="72" t="s">
        <v>141</v>
      </c>
    </row>
    <row r="32" spans="1:19" ht="32.25" thickBot="1" x14ac:dyDescent="0.3">
      <c r="C32" s="129" t="s">
        <v>207</v>
      </c>
      <c r="D32" s="130">
        <f>D30*D31</f>
        <v>3575844</v>
      </c>
      <c r="E32" s="130">
        <f>E30*E31</f>
        <v>2396790.87</v>
      </c>
      <c r="F32" s="130">
        <f t="shared" ref="F32:G32" si="13">F30*F31</f>
        <v>3120318</v>
      </c>
      <c r="G32" s="131">
        <f t="shared" si="13"/>
        <v>2816634</v>
      </c>
      <c r="I32" s="125" t="s">
        <v>184</v>
      </c>
      <c r="J32" s="125" t="s">
        <v>74</v>
      </c>
      <c r="K32" s="126" t="s">
        <v>185</v>
      </c>
      <c r="L32" s="126" t="s">
        <v>186</v>
      </c>
      <c r="M32" s="126" t="s">
        <v>187</v>
      </c>
    </row>
    <row r="33" spans="3:19" x14ac:dyDescent="0.25">
      <c r="C33" s="82"/>
      <c r="D33" s="82"/>
      <c r="E33" s="82"/>
      <c r="F33" s="82"/>
      <c r="G33" s="82"/>
      <c r="I33" s="75" t="s">
        <v>177</v>
      </c>
      <c r="J33" s="75">
        <v>1</v>
      </c>
      <c r="K33" s="81" cm="1">
        <f t="array" ref="K33:K34">K18:K19</f>
        <v>3575844</v>
      </c>
      <c r="L33" s="81" cm="1">
        <f t="array" ref="L33:L34">J33:J34*_xlfn.ANCHORARRAY(K33)</f>
        <v>3575844</v>
      </c>
      <c r="M33" s="81" cm="1">
        <f t="array" ref="M33:M34">_xlfn.ANCHORARRAY(L33)*12</f>
        <v>42910128</v>
      </c>
    </row>
    <row r="34" spans="3:19" ht="31.5" x14ac:dyDescent="0.25">
      <c r="C34" s="82"/>
      <c r="D34" s="82"/>
      <c r="E34" s="82"/>
      <c r="F34" s="82"/>
      <c r="G34" s="82"/>
      <c r="I34" s="75" t="s">
        <v>178</v>
      </c>
      <c r="J34" s="75">
        <v>1</v>
      </c>
      <c r="K34" s="81">
        <v>2396790.87</v>
      </c>
      <c r="L34" s="81">
        <v>2396790.87</v>
      </c>
      <c r="M34" s="81">
        <v>28761490.440000001</v>
      </c>
      <c r="O34" s="125" t="s">
        <v>184</v>
      </c>
      <c r="P34" s="125" t="s">
        <v>74</v>
      </c>
      <c r="Q34" s="126" t="s">
        <v>185</v>
      </c>
      <c r="R34" s="126" t="s">
        <v>186</v>
      </c>
      <c r="S34" s="126" t="s">
        <v>187</v>
      </c>
    </row>
    <row r="35" spans="3:19" ht="31.5" x14ac:dyDescent="0.25">
      <c r="C35" s="82"/>
      <c r="D35" s="82"/>
      <c r="E35" s="82"/>
      <c r="F35" s="82"/>
      <c r="G35" s="82"/>
      <c r="I35" s="132" t="s">
        <v>208</v>
      </c>
      <c r="J35" s="133">
        <v>1</v>
      </c>
      <c r="K35" s="134">
        <f>B3+200000</f>
        <v>1623500</v>
      </c>
      <c r="L35" s="134">
        <f>J35*K35</f>
        <v>1623500</v>
      </c>
      <c r="M35" s="134">
        <f>L35*12</f>
        <v>19482000</v>
      </c>
      <c r="O35" s="132" t="s">
        <v>208</v>
      </c>
      <c r="P35" s="133">
        <v>1</v>
      </c>
      <c r="Q35" s="134">
        <f>B3+200000</f>
        <v>1623500</v>
      </c>
      <c r="R35" s="134">
        <f>P35*Q35</f>
        <v>1623500</v>
      </c>
      <c r="S35" s="134">
        <f>R35*12</f>
        <v>19482000</v>
      </c>
    </row>
    <row r="36" spans="3:19" ht="31.5" x14ac:dyDescent="0.25">
      <c r="C36" s="82"/>
      <c r="D36" s="82"/>
      <c r="E36" s="82"/>
      <c r="F36" s="82"/>
      <c r="G36" s="82"/>
      <c r="I36" s="132" t="s">
        <v>209</v>
      </c>
      <c r="J36" s="133">
        <v>1</v>
      </c>
      <c r="K36" s="134">
        <f>B3+200000</f>
        <v>1623500</v>
      </c>
      <c r="L36" s="134">
        <f>J36*K36</f>
        <v>1623500</v>
      </c>
      <c r="M36" s="134">
        <f>L36*12</f>
        <v>19482000</v>
      </c>
      <c r="O36" s="132" t="s">
        <v>375</v>
      </c>
      <c r="P36" s="133">
        <v>1</v>
      </c>
      <c r="Q36" s="134">
        <f>B3+200000</f>
        <v>1623500</v>
      </c>
      <c r="R36" s="134">
        <f>P36*Q36</f>
        <v>1623500</v>
      </c>
      <c r="S36" s="134">
        <f>R36*12</f>
        <v>19482000</v>
      </c>
    </row>
    <row r="37" spans="3:19" x14ac:dyDescent="0.25">
      <c r="C37" s="82"/>
      <c r="D37" s="82"/>
      <c r="E37" s="82"/>
      <c r="F37" s="82"/>
      <c r="G37" s="82"/>
      <c r="L37" s="74" t="s">
        <v>6</v>
      </c>
      <c r="M37" s="81">
        <f>SUM(M33:M36)</f>
        <v>110635618.44</v>
      </c>
      <c r="R37" s="74" t="s">
        <v>6</v>
      </c>
      <c r="S37" s="81">
        <f>SUM(S35:S36)</f>
        <v>38964000</v>
      </c>
    </row>
    <row r="38" spans="3:19" ht="16.5" thickBot="1" x14ac:dyDescent="0.3">
      <c r="C38" s="82"/>
      <c r="D38" s="82"/>
      <c r="E38" s="82"/>
      <c r="F38" s="82"/>
      <c r="G38" s="82"/>
    </row>
    <row r="39" spans="3:19" x14ac:dyDescent="0.25">
      <c r="C39" s="82"/>
      <c r="D39" s="82"/>
      <c r="E39" s="82"/>
      <c r="F39" s="82"/>
      <c r="G39" s="82"/>
      <c r="I39" s="135" t="s">
        <v>210</v>
      </c>
    </row>
    <row r="40" spans="3:19" ht="16.5" thickBot="1" x14ac:dyDescent="0.3">
      <c r="C40" s="82"/>
      <c r="D40" s="82"/>
      <c r="E40" s="82"/>
      <c r="F40" s="82"/>
      <c r="G40" s="82"/>
      <c r="I40" s="136">
        <f>M29+M37</f>
        <v>219322858.44</v>
      </c>
      <c r="K40" s="82"/>
    </row>
    <row r="41" spans="3:19" x14ac:dyDescent="0.25">
      <c r="C41" s="82"/>
      <c r="D41" s="82"/>
      <c r="E41" s="82"/>
      <c r="F41" s="82"/>
      <c r="G41" s="82"/>
    </row>
    <row r="42" spans="3:19" x14ac:dyDescent="0.25">
      <c r="C42" s="82"/>
      <c r="D42" s="82"/>
      <c r="E42" s="82"/>
      <c r="F42" s="82"/>
      <c r="G42" s="82"/>
    </row>
    <row r="43" spans="3:19" x14ac:dyDescent="0.25">
      <c r="C43" s="82"/>
      <c r="D43" s="82"/>
      <c r="E43" s="82"/>
      <c r="F43" s="82"/>
      <c r="G43" s="82"/>
    </row>
    <row r="44" spans="3:19" x14ac:dyDescent="0.25">
      <c r="C44" s="82"/>
      <c r="D44" s="82"/>
      <c r="E44" s="82"/>
      <c r="F44" s="82"/>
      <c r="G44" s="82"/>
    </row>
    <row r="45" spans="3:19" x14ac:dyDescent="0.25">
      <c r="C45" s="82"/>
      <c r="D45" s="82"/>
      <c r="E45" s="82"/>
      <c r="F45" s="82"/>
      <c r="G45" s="82"/>
    </row>
    <row r="46" spans="3:19" x14ac:dyDescent="0.25">
      <c r="C46" s="82"/>
      <c r="D46" s="82"/>
      <c r="E46" s="82"/>
      <c r="F46" s="82"/>
      <c r="G46" s="82"/>
      <c r="I46" s="82"/>
    </row>
    <row r="47" spans="3:19" x14ac:dyDescent="0.25">
      <c r="C47" s="82"/>
      <c r="D47" s="82"/>
      <c r="E47" s="82"/>
      <c r="F47" s="82"/>
      <c r="G47" s="82"/>
    </row>
    <row r="48" spans="3:19" x14ac:dyDescent="0.25">
      <c r="C48" s="82"/>
      <c r="D48" s="82"/>
      <c r="E48" s="82"/>
      <c r="F48" s="82"/>
      <c r="G48" s="82"/>
    </row>
    <row r="49" spans="3:7" x14ac:dyDescent="0.25">
      <c r="C49" s="82"/>
      <c r="D49" s="82"/>
      <c r="E49" s="82"/>
      <c r="F49" s="82"/>
      <c r="G49" s="82"/>
    </row>
    <row r="50" spans="3:7" x14ac:dyDescent="0.25">
      <c r="C50" s="82"/>
      <c r="D50" s="82"/>
      <c r="E50" s="82"/>
      <c r="F50" s="82"/>
      <c r="G50" s="82"/>
    </row>
    <row r="51" spans="3:7" x14ac:dyDescent="0.25">
      <c r="C51" s="82"/>
      <c r="D51" s="82"/>
      <c r="E51" s="82"/>
      <c r="F51" s="82"/>
      <c r="G51" s="82"/>
    </row>
    <row r="52" spans="3:7" x14ac:dyDescent="0.25">
      <c r="C52" s="82"/>
      <c r="D52" s="82"/>
      <c r="E52" s="82"/>
      <c r="F52" s="82"/>
      <c r="G52" s="82"/>
    </row>
    <row r="53" spans="3:7" x14ac:dyDescent="0.25">
      <c r="C53" s="82"/>
      <c r="D53" s="82"/>
      <c r="E53" s="82"/>
      <c r="F53" s="82"/>
      <c r="G53" s="82"/>
    </row>
    <row r="54" spans="3:7" x14ac:dyDescent="0.25">
      <c r="C54" s="82"/>
      <c r="D54" s="82"/>
      <c r="E54" s="82"/>
      <c r="F54" s="82"/>
      <c r="G54" s="82"/>
    </row>
    <row r="55" spans="3:7" x14ac:dyDescent="0.25">
      <c r="C55" s="82"/>
      <c r="D55" s="82"/>
      <c r="E55" s="82"/>
      <c r="F55" s="82"/>
      <c r="G55" s="82"/>
    </row>
    <row r="56" spans="3:7" x14ac:dyDescent="0.25">
      <c r="C56" s="82"/>
      <c r="D56" s="82"/>
      <c r="E56" s="82"/>
      <c r="F56" s="82"/>
      <c r="G56" s="82"/>
    </row>
    <row r="57" spans="3:7" x14ac:dyDescent="0.25">
      <c r="C57" s="82"/>
      <c r="D57" s="82"/>
      <c r="E57" s="82"/>
      <c r="F57" s="82"/>
      <c r="G57" s="82"/>
    </row>
    <row r="58" spans="3:7" x14ac:dyDescent="0.25">
      <c r="C58" s="82"/>
      <c r="D58" s="82"/>
      <c r="E58" s="82"/>
      <c r="F58" s="82"/>
      <c r="G58" s="82"/>
    </row>
    <row r="59" spans="3:7" x14ac:dyDescent="0.25">
      <c r="C59" s="82"/>
      <c r="D59" s="82"/>
      <c r="E59" s="82"/>
      <c r="F59" s="82"/>
      <c r="G59" s="82"/>
    </row>
    <row r="60" spans="3:7" x14ac:dyDescent="0.25">
      <c r="C60" s="82"/>
      <c r="D60" s="82"/>
      <c r="E60" s="82"/>
      <c r="F60" s="82"/>
      <c r="G60" s="82"/>
    </row>
    <row r="61" spans="3:7" x14ac:dyDescent="0.25">
      <c r="C61" s="82"/>
      <c r="D61" s="82"/>
      <c r="E61" s="82"/>
      <c r="F61" s="82"/>
      <c r="G61" s="82"/>
    </row>
    <row r="62" spans="3:7" x14ac:dyDescent="0.25">
      <c r="C62" s="82"/>
      <c r="D62" s="82"/>
      <c r="E62" s="82"/>
      <c r="F62" s="82"/>
      <c r="G62" s="82"/>
    </row>
    <row r="63" spans="3:7" x14ac:dyDescent="0.25">
      <c r="C63" s="82"/>
      <c r="D63" s="82"/>
      <c r="E63" s="82"/>
      <c r="F63" s="82"/>
      <c r="G63" s="82"/>
    </row>
    <row r="64" spans="3:7" x14ac:dyDescent="0.25">
      <c r="C64" s="82"/>
      <c r="D64" s="82"/>
      <c r="E64" s="82"/>
      <c r="F64" s="82"/>
      <c r="G64" s="82"/>
    </row>
  </sheetData>
  <mergeCells count="8">
    <mergeCell ref="A24:A26"/>
    <mergeCell ref="A27:A29"/>
    <mergeCell ref="H4:K7"/>
    <mergeCell ref="H9:K12"/>
    <mergeCell ref="M9:O12"/>
    <mergeCell ref="D15:G15"/>
    <mergeCell ref="A17:A19"/>
    <mergeCell ref="A20:A2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704AD-2C8D-4FCE-9F21-486334CBCD87}">
  <dimension ref="A1:K32"/>
  <sheetViews>
    <sheetView topLeftCell="A16" zoomScale="107" zoomScaleNormal="100" workbookViewId="0">
      <selection activeCell="E21" sqref="E21"/>
    </sheetView>
  </sheetViews>
  <sheetFormatPr baseColWidth="10" defaultRowHeight="15" x14ac:dyDescent="0.25"/>
  <cols>
    <col min="1" max="1" width="15.5703125" style="7" customWidth="1"/>
    <col min="2" max="2" width="16.5703125" style="7" bestFit="1" customWidth="1"/>
    <col min="3" max="3" width="15" style="7" bestFit="1" customWidth="1"/>
    <col min="4" max="4" width="14.140625" style="7" customWidth="1"/>
    <col min="5" max="5" width="13.85546875" style="7" bestFit="1" customWidth="1"/>
    <col min="6" max="7" width="11.42578125" style="7"/>
    <col min="8" max="8" width="13.85546875" style="7" bestFit="1" customWidth="1"/>
    <col min="9" max="9" width="12.85546875" style="7" bestFit="1" customWidth="1"/>
    <col min="10" max="10" width="16.140625" style="7" customWidth="1"/>
    <col min="11" max="11" width="13.85546875" style="7" bestFit="1" customWidth="1"/>
    <col min="12" max="16384" width="11.42578125" style="7"/>
  </cols>
  <sheetData>
    <row r="1" spans="1:11" x14ac:dyDescent="0.25">
      <c r="A1" s="191" t="s">
        <v>221</v>
      </c>
      <c r="B1" s="191"/>
    </row>
    <row r="2" spans="1:11" x14ac:dyDescent="0.25">
      <c r="A2" s="16" t="s">
        <v>222</v>
      </c>
      <c r="B2" s="50">
        <v>50000000</v>
      </c>
    </row>
    <row r="3" spans="1:11" x14ac:dyDescent="0.25">
      <c r="A3" s="16" t="s">
        <v>223</v>
      </c>
      <c r="B3" s="16">
        <v>24</v>
      </c>
    </row>
    <row r="4" spans="1:11" x14ac:dyDescent="0.25">
      <c r="A4" s="16" t="s">
        <v>224</v>
      </c>
      <c r="B4" s="142">
        <f>(((1+D4)^(1/12))-1)</f>
        <v>1.3342639901547937E-2</v>
      </c>
      <c r="D4" s="144">
        <f>17.24%</f>
        <v>0.1724</v>
      </c>
      <c r="E4" s="145" t="s">
        <v>225</v>
      </c>
    </row>
    <row r="5" spans="1:11" x14ac:dyDescent="0.25">
      <c r="A5" s="16" t="s">
        <v>230</v>
      </c>
      <c r="B5" s="143">
        <f>-PMT(B4,B3,B2)</f>
        <v>2448422.3400693731</v>
      </c>
    </row>
    <row r="7" spans="1:11" x14ac:dyDescent="0.25">
      <c r="A7" s="25" t="s">
        <v>226</v>
      </c>
      <c r="B7" s="25" t="s">
        <v>227</v>
      </c>
      <c r="C7" s="25" t="s">
        <v>231</v>
      </c>
      <c r="D7" s="25" t="s">
        <v>228</v>
      </c>
      <c r="E7" s="25" t="s">
        <v>229</v>
      </c>
    </row>
    <row r="8" spans="1:11" x14ac:dyDescent="0.25">
      <c r="A8" s="20">
        <v>0</v>
      </c>
      <c r="B8" s="16"/>
      <c r="C8" s="16"/>
      <c r="D8" s="16"/>
      <c r="E8" s="50">
        <f>B2</f>
        <v>50000000</v>
      </c>
    </row>
    <row r="9" spans="1:11" x14ac:dyDescent="0.25">
      <c r="A9" s="20">
        <v>1</v>
      </c>
      <c r="B9" s="143">
        <f>$B$5</f>
        <v>2448422.3400693731</v>
      </c>
      <c r="C9" s="143">
        <f>E8*$B$4</f>
        <v>667131.99507739686</v>
      </c>
      <c r="D9" s="143">
        <f>B9-C9</f>
        <v>1781290.3449919764</v>
      </c>
      <c r="E9" s="50">
        <f>E8-D9</f>
        <v>48218709.655008025</v>
      </c>
    </row>
    <row r="10" spans="1:11" x14ac:dyDescent="0.25">
      <c r="A10" s="20">
        <v>2</v>
      </c>
      <c r="B10" s="143">
        <f t="shared" ref="B10:B32" si="0">$B$5</f>
        <v>2448422.3400693731</v>
      </c>
      <c r="C10" s="143">
        <f t="shared" ref="C10:C32" si="1">E9*$B$4</f>
        <v>643364.87944406481</v>
      </c>
      <c r="D10" s="143">
        <f t="shared" ref="D10:D32" si="2">B10-C10</f>
        <v>1805057.4606253083</v>
      </c>
      <c r="E10" s="50">
        <f t="shared" ref="E10:E32" si="3">E9-D10</f>
        <v>46413652.19438272</v>
      </c>
    </row>
    <row r="11" spans="1:11" x14ac:dyDescent="0.25">
      <c r="A11" s="20">
        <v>3</v>
      </c>
      <c r="B11" s="143">
        <f t="shared" si="0"/>
        <v>2448422.3400693731</v>
      </c>
      <c r="C11" s="143">
        <f t="shared" si="1"/>
        <v>619280.64774533885</v>
      </c>
      <c r="D11" s="143">
        <f t="shared" si="2"/>
        <v>1829141.6923240344</v>
      </c>
      <c r="E11" s="50">
        <f t="shared" si="3"/>
        <v>44584510.502058685</v>
      </c>
    </row>
    <row r="12" spans="1:11" x14ac:dyDescent="0.25">
      <c r="A12" s="20">
        <v>4</v>
      </c>
      <c r="B12" s="143">
        <f t="shared" si="0"/>
        <v>2448422.3400693731</v>
      </c>
      <c r="C12" s="143">
        <f t="shared" si="1"/>
        <v>594875.06881575123</v>
      </c>
      <c r="D12" s="143">
        <f t="shared" si="2"/>
        <v>1853547.2712536219</v>
      </c>
      <c r="E12" s="50">
        <f t="shared" si="3"/>
        <v>42730963.230805062</v>
      </c>
    </row>
    <row r="13" spans="1:11" x14ac:dyDescent="0.25">
      <c r="A13" s="20">
        <v>5</v>
      </c>
      <c r="B13" s="143">
        <f t="shared" si="0"/>
        <v>2448422.3400693731</v>
      </c>
      <c r="C13" s="143">
        <f t="shared" si="1"/>
        <v>570143.85503491736</v>
      </c>
      <c r="D13" s="143">
        <f t="shared" si="2"/>
        <v>1878278.4850344558</v>
      </c>
      <c r="E13" s="50">
        <f t="shared" si="3"/>
        <v>40852684.745770603</v>
      </c>
    </row>
    <row r="14" spans="1:11" x14ac:dyDescent="0.25">
      <c r="A14" s="20">
        <v>6</v>
      </c>
      <c r="B14" s="143">
        <f t="shared" si="0"/>
        <v>2448422.3400693731</v>
      </c>
      <c r="C14" s="143">
        <f t="shared" si="1"/>
        <v>545082.66157427756</v>
      </c>
      <c r="D14" s="143">
        <f t="shared" si="2"/>
        <v>1903339.6784950956</v>
      </c>
      <c r="E14" s="50">
        <f t="shared" si="3"/>
        <v>38949345.067275509</v>
      </c>
    </row>
    <row r="15" spans="1:11" x14ac:dyDescent="0.25">
      <c r="A15" s="20">
        <v>7</v>
      </c>
      <c r="B15" s="143">
        <f t="shared" si="0"/>
        <v>2448422.3400693731</v>
      </c>
      <c r="C15" s="143">
        <f t="shared" si="1"/>
        <v>519687.08563378954</v>
      </c>
      <c r="D15" s="143">
        <f t="shared" si="2"/>
        <v>1928735.2544355835</v>
      </c>
      <c r="E15" s="50">
        <f t="shared" si="3"/>
        <v>37020609.812839925</v>
      </c>
      <c r="G15" s="220" t="s">
        <v>232</v>
      </c>
      <c r="H15" s="220"/>
      <c r="I15" s="220"/>
      <c r="J15" s="220"/>
      <c r="K15" s="220"/>
    </row>
    <row r="16" spans="1:11" x14ac:dyDescent="0.25">
      <c r="A16" s="20">
        <v>8</v>
      </c>
      <c r="B16" s="143">
        <f t="shared" si="0"/>
        <v>2448422.3400693731</v>
      </c>
      <c r="C16" s="143">
        <f t="shared" si="1"/>
        <v>493952.6656684351</v>
      </c>
      <c r="D16" s="143">
        <f t="shared" si="2"/>
        <v>1954469.674400938</v>
      </c>
      <c r="E16" s="50">
        <f t="shared" si="3"/>
        <v>35066140.138438985</v>
      </c>
      <c r="G16" s="25" t="s">
        <v>233</v>
      </c>
      <c r="H16" s="25" t="s">
        <v>234</v>
      </c>
      <c r="I16" s="25" t="s">
        <v>235</v>
      </c>
      <c r="J16" s="25" t="s">
        <v>236</v>
      </c>
      <c r="K16" s="25" t="s">
        <v>229</v>
      </c>
    </row>
    <row r="17" spans="1:11" x14ac:dyDescent="0.25">
      <c r="A17" s="20">
        <v>9</v>
      </c>
      <c r="B17" s="143">
        <f t="shared" si="0"/>
        <v>2448422.3400693731</v>
      </c>
      <c r="C17" s="143">
        <f t="shared" si="1"/>
        <v>467874.88060440769</v>
      </c>
      <c r="D17" s="143">
        <f t="shared" si="2"/>
        <v>1980547.4594649654</v>
      </c>
      <c r="E17" s="50">
        <f t="shared" si="3"/>
        <v>33085592.678974018</v>
      </c>
      <c r="G17" s="20">
        <v>1</v>
      </c>
      <c r="H17" s="143">
        <f>SUM(B9:B20)</f>
        <v>29381068.08083247</v>
      </c>
      <c r="I17" s="143">
        <f>SUM(C9:C20)</f>
        <v>6365048.9315045336</v>
      </c>
      <c r="J17" s="143">
        <f>H17-I17</f>
        <v>23016019.149327938</v>
      </c>
      <c r="K17" s="50">
        <f>E20</f>
        <v>26983980.850672055</v>
      </c>
    </row>
    <row r="18" spans="1:11" x14ac:dyDescent="0.25">
      <c r="A18" s="20">
        <v>10</v>
      </c>
      <c r="B18" s="143">
        <f t="shared" si="0"/>
        <v>2448422.3400693731</v>
      </c>
      <c r="C18" s="143">
        <f t="shared" si="1"/>
        <v>441449.149044841</v>
      </c>
      <c r="D18" s="143">
        <f t="shared" si="2"/>
        <v>2006973.1910245321</v>
      </c>
      <c r="E18" s="50">
        <f t="shared" si="3"/>
        <v>31078619.487949487</v>
      </c>
      <c r="G18" s="20">
        <v>2</v>
      </c>
      <c r="H18" s="143">
        <f>SUM(B21:B32)</f>
        <v>29381068.08083247</v>
      </c>
      <c r="I18" s="143">
        <f>SUM(C21:C32)</f>
        <v>2397087.230160425</v>
      </c>
      <c r="J18" s="143">
        <f>H18-I18</f>
        <v>26983980.850672044</v>
      </c>
      <c r="K18" s="50">
        <f>E32</f>
        <v>0</v>
      </c>
    </row>
    <row r="19" spans="1:11" x14ac:dyDescent="0.25">
      <c r="A19" s="20">
        <v>11</v>
      </c>
      <c r="B19" s="143">
        <f t="shared" si="0"/>
        <v>2448422.3400693731</v>
      </c>
      <c r="C19" s="143">
        <f t="shared" si="1"/>
        <v>414670.82846494013</v>
      </c>
      <c r="D19" s="143">
        <f t="shared" si="2"/>
        <v>2033751.5116044329</v>
      </c>
      <c r="E19" s="50">
        <f t="shared" si="3"/>
        <v>29044867.976345055</v>
      </c>
    </row>
    <row r="20" spans="1:11" x14ac:dyDescent="0.25">
      <c r="A20" s="20">
        <v>12</v>
      </c>
      <c r="B20" s="143">
        <f t="shared" si="0"/>
        <v>2448422.3400693731</v>
      </c>
      <c r="C20" s="143">
        <f t="shared" si="1"/>
        <v>387535.21439637343</v>
      </c>
      <c r="D20" s="143">
        <f t="shared" si="2"/>
        <v>2060887.1256729998</v>
      </c>
      <c r="E20" s="50">
        <f t="shared" si="3"/>
        <v>26983980.850672055</v>
      </c>
    </row>
    <row r="21" spans="1:11" x14ac:dyDescent="0.25">
      <c r="A21" s="20">
        <v>13</v>
      </c>
      <c r="B21" s="143">
        <f t="shared" si="0"/>
        <v>2448422.3400693731</v>
      </c>
      <c r="C21" s="143">
        <f t="shared" si="1"/>
        <v>360037.53960078239</v>
      </c>
      <c r="D21" s="143">
        <f t="shared" si="2"/>
        <v>2088384.8004685908</v>
      </c>
      <c r="E21" s="50">
        <f t="shared" si="3"/>
        <v>24895596.050203465</v>
      </c>
      <c r="H21" s="187"/>
    </row>
    <row r="22" spans="1:11" x14ac:dyDescent="0.25">
      <c r="A22" s="20">
        <v>14</v>
      </c>
      <c r="B22" s="143">
        <f t="shared" si="0"/>
        <v>2448422.3400693731</v>
      </c>
      <c r="C22" s="143">
        <f t="shared" si="1"/>
        <v>332172.97323226399</v>
      </c>
      <c r="D22" s="143">
        <f t="shared" si="2"/>
        <v>2116249.366837109</v>
      </c>
      <c r="E22" s="50">
        <f t="shared" si="3"/>
        <v>22779346.683366355</v>
      </c>
    </row>
    <row r="23" spans="1:11" x14ac:dyDescent="0.25">
      <c r="A23" s="20">
        <v>15</v>
      </c>
      <c r="B23" s="143">
        <f t="shared" si="0"/>
        <v>2448422.3400693731</v>
      </c>
      <c r="C23" s="143">
        <f t="shared" si="1"/>
        <v>303936.61998867756</v>
      </c>
      <c r="D23" s="143">
        <f t="shared" si="2"/>
        <v>2144485.7200806956</v>
      </c>
      <c r="E23" s="50">
        <f t="shared" si="3"/>
        <v>20634860.963285659</v>
      </c>
    </row>
    <row r="24" spans="1:11" x14ac:dyDescent="0.25">
      <c r="A24" s="20">
        <v>16</v>
      </c>
      <c r="B24" s="143">
        <f t="shared" si="0"/>
        <v>2448422.3400693731</v>
      </c>
      <c r="C24" s="143">
        <f t="shared" si="1"/>
        <v>275323.51925162913</v>
      </c>
      <c r="D24" s="143">
        <f t="shared" si="2"/>
        <v>2173098.8208177439</v>
      </c>
      <c r="E24" s="50">
        <f t="shared" si="3"/>
        <v>18461762.142467916</v>
      </c>
    </row>
    <row r="25" spans="1:11" x14ac:dyDescent="0.25">
      <c r="A25" s="20">
        <v>17</v>
      </c>
      <c r="B25" s="143">
        <f t="shared" si="0"/>
        <v>2448422.3400693731</v>
      </c>
      <c r="C25" s="143">
        <f t="shared" si="1"/>
        <v>246328.64421497955</v>
      </c>
      <c r="D25" s="143">
        <f t="shared" si="2"/>
        <v>2202093.6958543938</v>
      </c>
      <c r="E25" s="50">
        <f t="shared" si="3"/>
        <v>16259668.446613522</v>
      </c>
    </row>
    <row r="26" spans="1:11" x14ac:dyDescent="0.25">
      <c r="A26" s="20">
        <v>18</v>
      </c>
      <c r="B26" s="143">
        <f t="shared" si="0"/>
        <v>2448422.3400693731</v>
      </c>
      <c r="C26" s="143">
        <f t="shared" si="1"/>
        <v>216946.90100172555</v>
      </c>
      <c r="D26" s="143">
        <f t="shared" si="2"/>
        <v>2231475.4390676478</v>
      </c>
      <c r="E26" s="50">
        <f t="shared" si="3"/>
        <v>14028193.007545874</v>
      </c>
    </row>
    <row r="27" spans="1:11" x14ac:dyDescent="0.25">
      <c r="A27" s="20">
        <v>19</v>
      </c>
      <c r="B27" s="143">
        <f t="shared" si="0"/>
        <v>2448422.3400693731</v>
      </c>
      <c r="C27" s="143">
        <f t="shared" si="1"/>
        <v>187173.12776909734</v>
      </c>
      <c r="D27" s="143">
        <f t="shared" si="2"/>
        <v>2261249.2123002759</v>
      </c>
      <c r="E27" s="50">
        <f t="shared" si="3"/>
        <v>11766943.795245597</v>
      </c>
    </row>
    <row r="28" spans="1:11" x14ac:dyDescent="0.25">
      <c r="A28" s="20">
        <v>20</v>
      </c>
      <c r="B28" s="143">
        <f t="shared" si="0"/>
        <v>2448422.3400693731</v>
      </c>
      <c r="C28" s="143">
        <f t="shared" si="1"/>
        <v>157002.09380171582</v>
      </c>
      <c r="D28" s="143">
        <f t="shared" si="2"/>
        <v>2291420.2462676573</v>
      </c>
      <c r="E28" s="50">
        <f t="shared" si="3"/>
        <v>9475523.5489779394</v>
      </c>
    </row>
    <row r="29" spans="1:11" x14ac:dyDescent="0.25">
      <c r="A29" s="20">
        <v>21</v>
      </c>
      <c r="B29" s="143">
        <f t="shared" si="0"/>
        <v>2448422.3400693731</v>
      </c>
      <c r="C29" s="143">
        <f t="shared" si="1"/>
        <v>126428.49859265017</v>
      </c>
      <c r="D29" s="143">
        <f t="shared" si="2"/>
        <v>2321993.8414767231</v>
      </c>
      <c r="E29" s="50">
        <f t="shared" si="3"/>
        <v>7153529.7075012159</v>
      </c>
    </row>
    <row r="30" spans="1:11" x14ac:dyDescent="0.25">
      <c r="A30" s="20">
        <v>22</v>
      </c>
      <c r="B30" s="143">
        <f t="shared" si="0"/>
        <v>2448422.3400693731</v>
      </c>
      <c r="C30" s="143">
        <f t="shared" si="1"/>
        <v>95446.970912214267</v>
      </c>
      <c r="D30" s="143">
        <f t="shared" si="2"/>
        <v>2352975.3691571588</v>
      </c>
      <c r="E30" s="50">
        <f t="shared" si="3"/>
        <v>4800554.3383440571</v>
      </c>
    </row>
    <row r="31" spans="1:11" x14ac:dyDescent="0.25">
      <c r="A31" s="20">
        <v>23</v>
      </c>
      <c r="B31" s="143">
        <f t="shared" si="0"/>
        <v>2448422.3400693731</v>
      </c>
      <c r="C31" s="143">
        <f t="shared" si="1"/>
        <v>64052.067864338474</v>
      </c>
      <c r="D31" s="143">
        <f t="shared" si="2"/>
        <v>2384370.2722050347</v>
      </c>
      <c r="E31" s="50">
        <f t="shared" si="3"/>
        <v>2416184.0661390224</v>
      </c>
    </row>
    <row r="32" spans="1:11" x14ac:dyDescent="0.25">
      <c r="A32" s="20">
        <v>24</v>
      </c>
      <c r="B32" s="143">
        <f t="shared" si="0"/>
        <v>2448422.3400693731</v>
      </c>
      <c r="C32" s="143">
        <f t="shared" si="1"/>
        <v>32238.273930350861</v>
      </c>
      <c r="D32" s="143">
        <f t="shared" si="2"/>
        <v>2416184.0661390224</v>
      </c>
      <c r="E32" s="50">
        <f t="shared" si="3"/>
        <v>0</v>
      </c>
    </row>
  </sheetData>
  <mergeCells count="2">
    <mergeCell ref="A1:B1"/>
    <mergeCell ref="G15:K1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3448-2D8F-4420-9660-8EB8EE2613A9}">
  <dimension ref="A1:E31"/>
  <sheetViews>
    <sheetView topLeftCell="A21" workbookViewId="0">
      <selection activeCell="C34" sqref="C34"/>
    </sheetView>
  </sheetViews>
  <sheetFormatPr baseColWidth="10" defaultRowHeight="15" x14ac:dyDescent="0.25"/>
  <cols>
    <col min="1" max="1" width="30.140625" style="7" bestFit="1" customWidth="1"/>
    <col min="2" max="2" width="15.5703125" style="66" bestFit="1" customWidth="1"/>
    <col min="3" max="3" width="17.85546875" style="7" customWidth="1"/>
    <col min="4" max="4" width="11.42578125" style="7"/>
    <col min="5" max="5" width="15.140625" style="7" customWidth="1"/>
    <col min="6" max="16384" width="11.42578125" style="7"/>
  </cols>
  <sheetData>
    <row r="1" spans="1:5" x14ac:dyDescent="0.25">
      <c r="A1" s="191" t="s">
        <v>243</v>
      </c>
      <c r="B1" s="191"/>
    </row>
    <row r="2" spans="1:5" x14ac:dyDescent="0.25">
      <c r="A2" s="25" t="s">
        <v>244</v>
      </c>
      <c r="B2" s="48" t="s">
        <v>167</v>
      </c>
    </row>
    <row r="3" spans="1:5" x14ac:dyDescent="0.25">
      <c r="A3" s="16" t="s">
        <v>125</v>
      </c>
      <c r="B3" s="50">
        <f>'COSTOS Y GASTOS'!D35</f>
        <v>9560244</v>
      </c>
    </row>
    <row r="4" spans="1:5" x14ac:dyDescent="0.25">
      <c r="A4" s="16" t="s">
        <v>133</v>
      </c>
      <c r="B4" s="50">
        <f>'COSTOS Y GASTOS'!D50</f>
        <v>11748188</v>
      </c>
    </row>
    <row r="5" spans="1:5" x14ac:dyDescent="0.25">
      <c r="A5" s="25" t="s">
        <v>245</v>
      </c>
      <c r="B5" s="65">
        <f>SUM(B3:B4)</f>
        <v>21308432</v>
      </c>
    </row>
    <row r="7" spans="1:5" x14ac:dyDescent="0.25">
      <c r="A7" s="221" t="s">
        <v>246</v>
      </c>
      <c r="B7" s="222"/>
    </row>
    <row r="8" spans="1:5" x14ac:dyDescent="0.25">
      <c r="A8" s="25" t="s">
        <v>244</v>
      </c>
      <c r="B8" s="48" t="s">
        <v>167</v>
      </c>
      <c r="D8" s="20" t="s">
        <v>250</v>
      </c>
      <c r="E8" s="50">
        <v>11552</v>
      </c>
    </row>
    <row r="9" spans="1:5" x14ac:dyDescent="0.25">
      <c r="A9" s="16" t="s">
        <v>247</v>
      </c>
      <c r="B9" s="50">
        <f>(112.25*E8)+(((0.1*(E8))*((104843169.02-(25000*(E8)))))/1000000)</f>
        <v>1084205.068851904</v>
      </c>
      <c r="D9" s="223" t="s">
        <v>318</v>
      </c>
      <c r="E9" s="223"/>
    </row>
    <row r="10" spans="1:5" x14ac:dyDescent="0.25">
      <c r="A10" s="16" t="s">
        <v>248</v>
      </c>
      <c r="B10" s="50">
        <f>10000000</f>
        <v>10000000</v>
      </c>
      <c r="D10" s="223"/>
      <c r="E10" s="223"/>
    </row>
    <row r="11" spans="1:5" x14ac:dyDescent="0.25">
      <c r="A11" s="16" t="s">
        <v>370</v>
      </c>
      <c r="B11" s="50">
        <v>2000000</v>
      </c>
      <c r="D11" s="179"/>
      <c r="E11" s="179"/>
    </row>
    <row r="12" spans="1:5" x14ac:dyDescent="0.25">
      <c r="A12" s="16" t="s">
        <v>249</v>
      </c>
      <c r="B12" s="50">
        <v>8000000</v>
      </c>
    </row>
    <row r="13" spans="1:5" x14ac:dyDescent="0.25">
      <c r="A13" s="25" t="s">
        <v>245</v>
      </c>
      <c r="B13" s="65">
        <f>SUM(B9:B12)</f>
        <v>21084205.068851903</v>
      </c>
    </row>
    <row r="15" spans="1:5" x14ac:dyDescent="0.25">
      <c r="A15" s="191" t="s">
        <v>251</v>
      </c>
      <c r="B15" s="191"/>
      <c r="C15" s="191"/>
    </row>
    <row r="16" spans="1:5" x14ac:dyDescent="0.25">
      <c r="A16" s="25" t="s">
        <v>244</v>
      </c>
      <c r="B16" s="48" t="s">
        <v>252</v>
      </c>
      <c r="C16" s="25" t="s">
        <v>253</v>
      </c>
    </row>
    <row r="17" spans="1:4" x14ac:dyDescent="0.25">
      <c r="A17" s="16" t="s">
        <v>366</v>
      </c>
      <c r="B17" s="50">
        <f>'ESTADO DE RESULTADOS'!C17/12</f>
        <v>11147278.587333335</v>
      </c>
      <c r="C17" s="50">
        <f>B17*3</f>
        <v>33441835.762000002</v>
      </c>
    </row>
    <row r="18" spans="1:4" x14ac:dyDescent="0.25">
      <c r="A18" s="16" t="s">
        <v>141</v>
      </c>
      <c r="B18" s="50">
        <f>'ESTADO DE RESULTADOS'!C20/12</f>
        <v>10344667.265333334</v>
      </c>
      <c r="C18" s="50">
        <f>B18*3</f>
        <v>31034001.796000004</v>
      </c>
    </row>
    <row r="19" spans="1:4" x14ac:dyDescent="0.25">
      <c r="A19" s="16" t="s">
        <v>254</v>
      </c>
      <c r="B19" s="50">
        <f>CRÉDITO!B9</f>
        <v>2448422.3400693731</v>
      </c>
      <c r="C19" s="50">
        <f>B19*3</f>
        <v>7345267.0202081194</v>
      </c>
    </row>
    <row r="20" spans="1:4" x14ac:dyDescent="0.25">
      <c r="A20" s="16" t="s">
        <v>255</v>
      </c>
      <c r="B20" s="50">
        <f>'ESTADO DE RESULTADOS'!C31/12</f>
        <v>98340</v>
      </c>
      <c r="C20" s="50">
        <f>B20*3</f>
        <v>295020</v>
      </c>
    </row>
    <row r="21" spans="1:4" x14ac:dyDescent="0.25">
      <c r="A21" s="25" t="s">
        <v>245</v>
      </c>
      <c r="B21" s="65">
        <f>SUM(B17:B20)</f>
        <v>24038708.192736041</v>
      </c>
      <c r="C21" s="65">
        <f>SUM(C17:C20)</f>
        <v>72116124.578208119</v>
      </c>
    </row>
    <row r="24" spans="1:4" x14ac:dyDescent="0.25">
      <c r="A24" s="224" t="s">
        <v>257</v>
      </c>
      <c r="B24" s="224"/>
    </row>
    <row r="25" spans="1:4" x14ac:dyDescent="0.25">
      <c r="A25" s="25" t="s">
        <v>244</v>
      </c>
      <c r="B25" s="48" t="s">
        <v>167</v>
      </c>
    </row>
    <row r="26" spans="1:4" x14ac:dyDescent="0.25">
      <c r="A26" s="16" t="s">
        <v>259</v>
      </c>
      <c r="B26" s="50">
        <f>B5</f>
        <v>21308432</v>
      </c>
    </row>
    <row r="27" spans="1:4" x14ac:dyDescent="0.25">
      <c r="A27" s="16" t="s">
        <v>258</v>
      </c>
      <c r="B27" s="50">
        <f>B13</f>
        <v>21084205.068851903</v>
      </c>
    </row>
    <row r="28" spans="1:4" x14ac:dyDescent="0.25">
      <c r="A28" s="16" t="s">
        <v>251</v>
      </c>
      <c r="B28" s="50">
        <f>C21</f>
        <v>72116124.578208119</v>
      </c>
    </row>
    <row r="29" spans="1:4" x14ac:dyDescent="0.25">
      <c r="A29" s="149" t="s">
        <v>245</v>
      </c>
      <c r="B29" s="150">
        <f>SUM(B26:B28)</f>
        <v>114508761.64706002</v>
      </c>
      <c r="C29" s="152" t="s">
        <v>260</v>
      </c>
    </row>
    <row r="30" spans="1:4" x14ac:dyDescent="0.25">
      <c r="A30" s="16" t="s">
        <v>261</v>
      </c>
      <c r="B30" s="50">
        <f>B29-B31</f>
        <v>64508761.647060022</v>
      </c>
      <c r="C30" s="151">
        <f>100%-C31</f>
        <v>0.56335218999127368</v>
      </c>
      <c r="D30" s="16" t="s">
        <v>264</v>
      </c>
    </row>
    <row r="31" spans="1:4" x14ac:dyDescent="0.25">
      <c r="A31" s="16" t="s">
        <v>262</v>
      </c>
      <c r="B31" s="50">
        <v>50000000</v>
      </c>
      <c r="C31" s="151">
        <f>B31/B29</f>
        <v>0.43664781000872638</v>
      </c>
      <c r="D31" s="16" t="s">
        <v>263</v>
      </c>
    </row>
  </sheetData>
  <mergeCells count="5">
    <mergeCell ref="A1:B1"/>
    <mergeCell ref="A7:B7"/>
    <mergeCell ref="A15:C15"/>
    <mergeCell ref="D9:E10"/>
    <mergeCell ref="A24:B24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C15BC-CE3E-4E7B-803B-7E97FD805E2D}">
  <dimension ref="A2:I476"/>
  <sheetViews>
    <sheetView workbookViewId="0">
      <selection activeCell="C50" sqref="C50"/>
    </sheetView>
  </sheetViews>
  <sheetFormatPr baseColWidth="10" defaultRowHeight="15" x14ac:dyDescent="0.25"/>
  <cols>
    <col min="1" max="1" width="37.5703125" style="7" bestFit="1" customWidth="1"/>
    <col min="2" max="2" width="17.7109375" style="7" customWidth="1"/>
    <col min="3" max="6" width="16.7109375" style="7" bestFit="1" customWidth="1"/>
    <col min="7" max="7" width="17.42578125" style="7" bestFit="1" customWidth="1"/>
    <col min="8" max="8" width="11.42578125" style="7"/>
    <col min="9" max="9" width="14.7109375" style="7" bestFit="1" customWidth="1"/>
    <col min="10" max="16384" width="11.42578125" style="7"/>
  </cols>
  <sheetData>
    <row r="2" spans="1:9" x14ac:dyDescent="0.25">
      <c r="B2" s="68" t="s">
        <v>296</v>
      </c>
      <c r="C2" s="89" t="s">
        <v>19</v>
      </c>
      <c r="D2" s="89" t="s">
        <v>20</v>
      </c>
      <c r="E2" s="89" t="s">
        <v>21</v>
      </c>
      <c r="F2" s="89" t="s">
        <v>22</v>
      </c>
      <c r="G2" s="89" t="s">
        <v>23</v>
      </c>
    </row>
    <row r="3" spans="1:9" x14ac:dyDescent="0.25">
      <c r="A3" s="7" t="s">
        <v>265</v>
      </c>
      <c r="B3" s="66"/>
      <c r="C3" s="153" cm="1">
        <f t="array" ref="C3:G3">_xlfn.ANCHORARRAY('ESTADO DE RESULTADOS'!C9)</f>
        <v>295020000</v>
      </c>
      <c r="D3" s="153">
        <v>309771000</v>
      </c>
      <c r="E3" s="153">
        <v>325259550</v>
      </c>
      <c r="F3" s="153">
        <v>341522527.5</v>
      </c>
      <c r="G3" s="153">
        <v>358598653.875</v>
      </c>
    </row>
    <row r="4" spans="1:9" x14ac:dyDescent="0.25">
      <c r="A4" s="7" t="s">
        <v>266</v>
      </c>
      <c r="B4" s="66"/>
      <c r="C4" s="66">
        <v>0</v>
      </c>
      <c r="D4" s="66">
        <v>0</v>
      </c>
      <c r="E4" s="66">
        <v>0</v>
      </c>
      <c r="F4" s="66">
        <v>0</v>
      </c>
      <c r="G4" s="66">
        <v>0</v>
      </c>
    </row>
    <row r="5" spans="1:9" s="67" customFormat="1" ht="14.25" x14ac:dyDescent="0.2">
      <c r="A5" s="67" t="s">
        <v>267</v>
      </c>
      <c r="B5" s="141"/>
      <c r="C5" s="141">
        <f>SUM(C3:C4)</f>
        <v>295020000</v>
      </c>
      <c r="D5" s="141">
        <f t="shared" ref="D5:G5" si="0">SUM(D3:D4)</f>
        <v>309771000</v>
      </c>
      <c r="E5" s="141">
        <f t="shared" si="0"/>
        <v>325259550</v>
      </c>
      <c r="F5" s="141">
        <f t="shared" si="0"/>
        <v>341522527.5</v>
      </c>
      <c r="G5" s="141">
        <f t="shared" si="0"/>
        <v>358598653.875</v>
      </c>
    </row>
    <row r="6" spans="1:9" x14ac:dyDescent="0.25">
      <c r="B6" s="66"/>
      <c r="C6" s="66"/>
      <c r="D6" s="66"/>
      <c r="E6" s="66"/>
      <c r="F6" s="66"/>
      <c r="G6" s="66"/>
    </row>
    <row r="7" spans="1:9" s="67" customFormat="1" ht="14.25" x14ac:dyDescent="0.2">
      <c r="A7" s="67" t="s">
        <v>268</v>
      </c>
      <c r="B7" s="141"/>
      <c r="C7" s="141"/>
      <c r="D7" s="141"/>
      <c r="E7" s="141"/>
      <c r="F7" s="141"/>
      <c r="G7" s="141"/>
    </row>
    <row r="8" spans="1:9" x14ac:dyDescent="0.25">
      <c r="A8" s="7" t="s">
        <v>269</v>
      </c>
      <c r="B8" s="66"/>
      <c r="C8" s="66" cm="1">
        <f t="array" ref="C8:G8">'ESTADO DE RESULTADOS'!C11:G11</f>
        <v>108687240</v>
      </c>
      <c r="D8" s="66">
        <v>108687240</v>
      </c>
      <c r="E8" s="66">
        <v>108687240</v>
      </c>
      <c r="F8" s="66">
        <v>108687240</v>
      </c>
      <c r="G8" s="66">
        <v>108687240</v>
      </c>
    </row>
    <row r="9" spans="1:9" x14ac:dyDescent="0.25">
      <c r="A9" s="7" t="s">
        <v>270</v>
      </c>
      <c r="B9" s="66"/>
      <c r="C9" s="66" cm="1">
        <f t="array" ref="C9:G9">'ESTADO DE RESULTADOS'!C12:G12</f>
        <v>21963284.399999999</v>
      </c>
      <c r="D9" s="66">
        <v>22945436.399999999</v>
      </c>
      <c r="E9" s="66">
        <v>23781738.827999998</v>
      </c>
      <c r="F9" s="66">
        <v>24628377.096263997</v>
      </c>
      <c r="G9" s="66">
        <v>25460934.433329504</v>
      </c>
    </row>
    <row r="10" spans="1:9" x14ac:dyDescent="0.25">
      <c r="A10" s="7" t="s">
        <v>271</v>
      </c>
      <c r="B10" s="66"/>
      <c r="C10" s="66" cm="1">
        <f t="array" ref="C10:G10">'ESTADO DE RESULTADOS'!C16:G16</f>
        <v>3116818.648</v>
      </c>
      <c r="D10" s="66">
        <v>3266425.9431040003</v>
      </c>
      <c r="E10" s="66">
        <v>3393816.5548850559</v>
      </c>
      <c r="F10" s="66">
        <v>3522781.5839706883</v>
      </c>
      <c r="G10" s="66">
        <v>3649601.7209936334</v>
      </c>
    </row>
    <row r="11" spans="1:9" ht="15.75" x14ac:dyDescent="0.25">
      <c r="A11" s="7" t="s">
        <v>272</v>
      </c>
      <c r="B11" s="66"/>
      <c r="C11" s="66">
        <f>-'COSTOS Y GASTOS'!$C$96</f>
        <v>-1501784.4</v>
      </c>
      <c r="D11" s="66">
        <f>-'COSTOS Y GASTOS'!$C$96</f>
        <v>-1501784.4</v>
      </c>
      <c r="E11" s="66">
        <f>-'COSTOS Y GASTOS'!$C$96</f>
        <v>-1501784.4</v>
      </c>
      <c r="F11" s="66">
        <f>-'COSTOS Y GASTOS'!$C$96</f>
        <v>-1501784.4</v>
      </c>
      <c r="G11" s="66">
        <f>-'COSTOS Y GASTOS'!$C$96</f>
        <v>-1501784.4</v>
      </c>
      <c r="I11" s="154"/>
    </row>
    <row r="12" spans="1:9" s="67" customFormat="1" ht="15.75" x14ac:dyDescent="0.25">
      <c r="A12" s="67" t="s">
        <v>273</v>
      </c>
      <c r="B12" s="141"/>
      <c r="C12" s="141">
        <f>SUM(C8:C11)</f>
        <v>132265558.648</v>
      </c>
      <c r="D12" s="141">
        <f t="shared" ref="D12:G12" si="1">SUM(D8:D11)</f>
        <v>133397317.943104</v>
      </c>
      <c r="E12" s="141">
        <f t="shared" si="1"/>
        <v>134361010.98288503</v>
      </c>
      <c r="F12" s="141">
        <f t="shared" si="1"/>
        <v>135336614.28023469</v>
      </c>
      <c r="G12" s="141">
        <f t="shared" si="1"/>
        <v>136295991.75432312</v>
      </c>
      <c r="I12" s="155"/>
    </row>
    <row r="13" spans="1:9" x14ac:dyDescent="0.25">
      <c r="B13" s="66"/>
      <c r="C13" s="66"/>
      <c r="D13" s="66"/>
      <c r="E13" s="66"/>
      <c r="F13" s="66"/>
      <c r="G13" s="66"/>
    </row>
    <row r="14" spans="1:9" s="67" customFormat="1" ht="14.25" x14ac:dyDescent="0.2">
      <c r="A14" s="67" t="s">
        <v>274</v>
      </c>
      <c r="B14" s="141"/>
      <c r="C14" s="141">
        <f>C5-C12</f>
        <v>162754441.352</v>
      </c>
      <c r="D14" s="141">
        <f>D5-D12</f>
        <v>176373682.056896</v>
      </c>
      <c r="E14" s="141">
        <f>E5-E12</f>
        <v>190898539.01711497</v>
      </c>
      <c r="F14" s="141">
        <f>F5-F12</f>
        <v>206185913.21976531</v>
      </c>
      <c r="G14" s="141">
        <f>G5-G12</f>
        <v>222302662.12067688</v>
      </c>
    </row>
    <row r="15" spans="1:9" x14ac:dyDescent="0.25">
      <c r="B15" s="66"/>
      <c r="C15" s="66"/>
      <c r="D15" s="66"/>
      <c r="E15" s="66"/>
      <c r="F15" s="66"/>
      <c r="G15" s="66"/>
    </row>
    <row r="16" spans="1:9" s="67" customFormat="1" ht="14.25" x14ac:dyDescent="0.2">
      <c r="A16" s="67" t="s">
        <v>279</v>
      </c>
      <c r="B16" s="141"/>
      <c r="C16" s="141"/>
      <c r="D16" s="141"/>
      <c r="E16" s="141"/>
      <c r="F16" s="141"/>
      <c r="G16" s="141"/>
    </row>
    <row r="17" spans="1:7" x14ac:dyDescent="0.25">
      <c r="A17" s="7" t="s">
        <v>276</v>
      </c>
      <c r="B17" s="66"/>
      <c r="C17" s="66" cm="1">
        <f t="array" ref="C17:G17">'ESTADO DE RESULTADOS'!C20:G20</f>
        <v>124136007.184</v>
      </c>
      <c r="D17" s="66">
        <v>124678434.361312</v>
      </c>
      <c r="E17" s="66">
        <v>125154642.91354316</v>
      </c>
      <c r="F17" s="66">
        <v>125634122.0648798</v>
      </c>
      <c r="G17" s="66">
        <v>126018405.36733231</v>
      </c>
    </row>
    <row r="18" spans="1:7" x14ac:dyDescent="0.25">
      <c r="A18" s="7" t="s">
        <v>275</v>
      </c>
      <c r="B18" s="66"/>
      <c r="C18" s="66">
        <f>-INVERSIONES!$B$27/5</f>
        <v>-4216841.013770381</v>
      </c>
      <c r="D18" s="66">
        <f>-INVERSIONES!$B$27/5</f>
        <v>-4216841.013770381</v>
      </c>
      <c r="E18" s="66">
        <f>-INVERSIONES!$B$27/5</f>
        <v>-4216841.013770381</v>
      </c>
      <c r="F18" s="66">
        <f>-INVERSIONES!$B$27/5</f>
        <v>-4216841.013770381</v>
      </c>
      <c r="G18" s="66">
        <f>-INVERSIONES!$B$27/5</f>
        <v>-4216841.013770381</v>
      </c>
    </row>
    <row r="19" spans="1:7" x14ac:dyDescent="0.25">
      <c r="A19" s="7" t="s">
        <v>272</v>
      </c>
      <c r="B19" s="66"/>
      <c r="C19" s="66">
        <f>-'COSTOS Y GASTOS'!$C$120</f>
        <v>-1771478.8</v>
      </c>
      <c r="D19" s="66">
        <f>-'COSTOS Y GASTOS'!$C$120</f>
        <v>-1771478.8</v>
      </c>
      <c r="E19" s="66">
        <f>-'COSTOS Y GASTOS'!$C$120</f>
        <v>-1771478.8</v>
      </c>
      <c r="F19" s="66">
        <f>-'COSTOS Y GASTOS'!$C$120</f>
        <v>-1771478.8</v>
      </c>
      <c r="G19" s="66">
        <f>-'COSTOS Y GASTOS'!$C$120</f>
        <v>-1771478.8</v>
      </c>
    </row>
    <row r="20" spans="1:7" x14ac:dyDescent="0.25">
      <c r="A20" s="7" t="s">
        <v>277</v>
      </c>
      <c r="B20" s="66"/>
      <c r="C20" s="66"/>
      <c r="D20" s="66" cm="1">
        <f t="array" ref="D20:G20">'ESTADO DE RESULTADOS'!C34:F34</f>
        <v>10350032.292773411</v>
      </c>
      <c r="E20" s="66">
        <v>16295052.222898249</v>
      </c>
      <c r="F20" s="66">
        <v>22029375.726250127</v>
      </c>
      <c r="G20" s="66">
        <v>27189370.82570992</v>
      </c>
    </row>
    <row r="21" spans="1:7" s="67" customFormat="1" ht="14.25" x14ac:dyDescent="0.2">
      <c r="A21" s="67" t="s">
        <v>278</v>
      </c>
      <c r="B21" s="141"/>
      <c r="C21" s="141">
        <f>SUM(C17:C20)</f>
        <v>118147687.37022962</v>
      </c>
      <c r="D21" s="141">
        <f>SUM(D17:D20)</f>
        <v>129040146.84031503</v>
      </c>
      <c r="E21" s="141">
        <f>SUM(E17:E20)</f>
        <v>135461375.32267103</v>
      </c>
      <c r="F21" s="141">
        <f>SUM(F17:F20)</f>
        <v>141675177.97735953</v>
      </c>
      <c r="G21" s="141">
        <f>SUM(G17:G20)</f>
        <v>147219456.37927184</v>
      </c>
    </row>
    <row r="22" spans="1:7" x14ac:dyDescent="0.25">
      <c r="B22" s="66"/>
      <c r="C22" s="66"/>
      <c r="D22" s="66"/>
      <c r="E22" s="66"/>
      <c r="F22" s="66"/>
      <c r="G22" s="66"/>
    </row>
    <row r="23" spans="1:7" s="67" customFormat="1" ht="14.25" x14ac:dyDescent="0.2">
      <c r="A23" s="67" t="s">
        <v>280</v>
      </c>
      <c r="B23" s="141">
        <v>0</v>
      </c>
      <c r="C23" s="141">
        <f>C14-C21</f>
        <v>44606753.981770381</v>
      </c>
      <c r="D23" s="141">
        <f t="shared" ref="D23:G23" si="2">D14-D21</f>
        <v>47333535.216580972</v>
      </c>
      <c r="E23" s="141">
        <f t="shared" si="2"/>
        <v>55437163.694443941</v>
      </c>
      <c r="F23" s="141">
        <f t="shared" si="2"/>
        <v>64510735.242405772</v>
      </c>
      <c r="G23" s="141">
        <f t="shared" si="2"/>
        <v>75083205.74140504</v>
      </c>
    </row>
    <row r="24" spans="1:7" x14ac:dyDescent="0.25">
      <c r="A24" s="7" t="s">
        <v>371</v>
      </c>
      <c r="B24" s="66"/>
      <c r="C24" s="66"/>
      <c r="D24" s="66"/>
      <c r="E24" s="66"/>
      <c r="F24" s="66"/>
      <c r="G24" s="66">
        <f>'BALANCE GENERAL'!G11</f>
        <v>4942116</v>
      </c>
    </row>
    <row r="25" spans="1:7" x14ac:dyDescent="0.25">
      <c r="A25" s="67" t="s">
        <v>281</v>
      </c>
      <c r="B25" s="66"/>
      <c r="C25" s="66"/>
      <c r="D25" s="66"/>
      <c r="E25" s="66"/>
      <c r="F25" s="66"/>
      <c r="G25" s="66"/>
    </row>
    <row r="26" spans="1:7" x14ac:dyDescent="0.25">
      <c r="A26" s="7" t="str" cm="1">
        <f t="array" ref="A26:B28">INVERSIONES!A26:B28</f>
        <v>Inversión fija</v>
      </c>
      <c r="B26" s="66">
        <v>21308432</v>
      </c>
      <c r="C26" s="66"/>
      <c r="D26" s="66"/>
      <c r="E26" s="66"/>
      <c r="F26" s="66"/>
      <c r="G26" s="66"/>
    </row>
    <row r="27" spans="1:7" x14ac:dyDescent="0.25">
      <c r="A27" s="7" t="str">
        <v>Inversión diferida</v>
      </c>
      <c r="B27" s="66">
        <v>21084205.068851903</v>
      </c>
      <c r="C27" s="66"/>
      <c r="D27" s="66"/>
      <c r="E27" s="66"/>
      <c r="F27" s="66"/>
      <c r="G27" s="66"/>
    </row>
    <row r="28" spans="1:7" x14ac:dyDescent="0.25">
      <c r="A28" s="7" t="str">
        <v>Capital de trabajo</v>
      </c>
      <c r="B28" s="66">
        <v>72116124.578208119</v>
      </c>
      <c r="C28" s="66"/>
      <c r="D28" s="66"/>
      <c r="E28" s="66"/>
      <c r="F28" s="66"/>
      <c r="G28" s="66"/>
    </row>
    <row r="29" spans="1:7" s="67" customFormat="1" ht="14.25" x14ac:dyDescent="0.2">
      <c r="A29" s="67" t="s">
        <v>282</v>
      </c>
      <c r="B29" s="141">
        <f>SUM(B26:B28)</f>
        <v>114508761.64706002</v>
      </c>
      <c r="C29" s="141">
        <v>0</v>
      </c>
      <c r="D29" s="141">
        <v>0</v>
      </c>
      <c r="E29" s="141">
        <v>0</v>
      </c>
      <c r="F29" s="141">
        <v>0</v>
      </c>
      <c r="G29" s="141">
        <v>0</v>
      </c>
    </row>
    <row r="30" spans="1:7" s="67" customFormat="1" ht="14.25" x14ac:dyDescent="0.2">
      <c r="B30" s="141"/>
      <c r="C30" s="141"/>
      <c r="D30" s="141"/>
      <c r="E30" s="141"/>
      <c r="F30" s="141"/>
      <c r="G30" s="141"/>
    </row>
    <row r="31" spans="1:7" s="67" customFormat="1" ht="14.25" x14ac:dyDescent="0.2">
      <c r="A31" s="67" t="s">
        <v>286</v>
      </c>
      <c r="B31" s="141">
        <f>B23-B29</f>
        <v>-114508761.64706002</v>
      </c>
      <c r="C31" s="141">
        <f>C23-C29</f>
        <v>44606753.981770381</v>
      </c>
      <c r="D31" s="141">
        <f t="shared" ref="D31:F31" si="3">D23-D29</f>
        <v>47333535.216580972</v>
      </c>
      <c r="E31" s="141">
        <f t="shared" si="3"/>
        <v>55437163.694443941</v>
      </c>
      <c r="F31" s="141">
        <f t="shared" si="3"/>
        <v>64510735.242405772</v>
      </c>
      <c r="G31" s="141">
        <f>SUM(G23:G24)-G29</f>
        <v>80025321.74140504</v>
      </c>
    </row>
    <row r="32" spans="1:7" x14ac:dyDescent="0.25">
      <c r="B32" s="66"/>
      <c r="C32" s="66"/>
      <c r="D32" s="66"/>
      <c r="E32" s="66"/>
      <c r="F32" s="66"/>
      <c r="G32" s="66"/>
    </row>
    <row r="33" spans="1:7" x14ac:dyDescent="0.25">
      <c r="A33" s="67" t="s">
        <v>283</v>
      </c>
      <c r="B33" s="66"/>
      <c r="C33" s="66"/>
      <c r="D33" s="66"/>
      <c r="E33" s="66"/>
      <c r="F33" s="66"/>
      <c r="G33" s="66"/>
    </row>
    <row r="34" spans="1:7" x14ac:dyDescent="0.25">
      <c r="A34" s="7" t="s">
        <v>284</v>
      </c>
      <c r="B34" s="66" cm="1">
        <f t="array" ref="B34:B35">INVERSIONES!B30:B31</f>
        <v>64508761.647060022</v>
      </c>
      <c r="C34" s="66"/>
      <c r="D34" s="66"/>
      <c r="E34" s="66"/>
      <c r="F34" s="66"/>
      <c r="G34" s="66"/>
    </row>
    <row r="35" spans="1:7" x14ac:dyDescent="0.25">
      <c r="A35" s="7" t="s">
        <v>262</v>
      </c>
      <c r="B35" s="66">
        <v>50000000</v>
      </c>
      <c r="C35" s="66"/>
      <c r="D35" s="66"/>
      <c r="E35" s="66"/>
      <c r="F35" s="66"/>
      <c r="G35" s="66"/>
    </row>
    <row r="36" spans="1:7" s="67" customFormat="1" ht="14.25" x14ac:dyDescent="0.2">
      <c r="A36" s="67" t="s">
        <v>285</v>
      </c>
      <c r="B36" s="141">
        <f>SUM(_xlfn.ANCHORARRAY(B34))</f>
        <v>114508761.64706002</v>
      </c>
      <c r="C36" s="141">
        <f>SUM(C34:C35)</f>
        <v>0</v>
      </c>
      <c r="D36" s="141">
        <f t="shared" ref="D36:G36" si="4">SUM(D34:D35)</f>
        <v>0</v>
      </c>
      <c r="E36" s="141">
        <f t="shared" si="4"/>
        <v>0</v>
      </c>
      <c r="F36" s="141">
        <f t="shared" si="4"/>
        <v>0</v>
      </c>
      <c r="G36" s="141">
        <f t="shared" si="4"/>
        <v>0</v>
      </c>
    </row>
    <row r="37" spans="1:7" x14ac:dyDescent="0.25">
      <c r="B37" s="66"/>
      <c r="C37" s="66"/>
      <c r="D37" s="66"/>
      <c r="E37" s="66"/>
      <c r="F37" s="66"/>
      <c r="G37" s="66"/>
    </row>
    <row r="38" spans="1:7" s="67" customFormat="1" ht="14.25" x14ac:dyDescent="0.2">
      <c r="A38" s="67" t="s">
        <v>287</v>
      </c>
      <c r="B38" s="141"/>
      <c r="C38" s="141"/>
      <c r="D38" s="141"/>
      <c r="E38" s="141"/>
      <c r="F38" s="141"/>
      <c r="G38" s="141"/>
    </row>
    <row r="39" spans="1:7" x14ac:dyDescent="0.25">
      <c r="A39" s="7" t="s">
        <v>288</v>
      </c>
      <c r="B39" s="66"/>
      <c r="C39" s="66">
        <f>CRÉDITO!J17</f>
        <v>23016019.149327938</v>
      </c>
      <c r="D39" s="66">
        <f>CRÉDITO!J18</f>
        <v>26983980.850672044</v>
      </c>
      <c r="E39" s="66">
        <v>0</v>
      </c>
      <c r="F39" s="66">
        <v>0</v>
      </c>
      <c r="G39" s="66">
        <v>0</v>
      </c>
    </row>
    <row r="40" spans="1:7" x14ac:dyDescent="0.25">
      <c r="A40" s="7" t="s">
        <v>289</v>
      </c>
      <c r="B40" s="66"/>
      <c r="C40" s="66">
        <f>CRÉDITO!I17</f>
        <v>6365048.9315045336</v>
      </c>
      <c r="D40" s="66">
        <f>CRÉDITO!I18</f>
        <v>2397087.230160425</v>
      </c>
      <c r="E40" s="66">
        <v>0</v>
      </c>
      <c r="F40" s="66">
        <v>0</v>
      </c>
      <c r="G40" s="66">
        <v>0</v>
      </c>
    </row>
    <row r="41" spans="1:7" x14ac:dyDescent="0.25">
      <c r="A41" s="7" t="s">
        <v>290</v>
      </c>
      <c r="B41" s="66"/>
      <c r="C41" s="66" cm="1">
        <f t="array" ref="C41:G41">_xlfn.ANCHORARRAY('ESTADO DE RESULTADOS'!C31)</f>
        <v>1180080</v>
      </c>
      <c r="D41" s="66">
        <v>1239084</v>
      </c>
      <c r="E41" s="66">
        <v>1301038.2</v>
      </c>
      <c r="F41" s="66">
        <v>1366090.11</v>
      </c>
      <c r="G41" s="66">
        <v>1434394.6155000001</v>
      </c>
    </row>
    <row r="42" spans="1:7" s="67" customFormat="1" ht="14.25" x14ac:dyDescent="0.2">
      <c r="A42" s="67" t="s">
        <v>291</v>
      </c>
      <c r="B42" s="141">
        <v>0</v>
      </c>
      <c r="C42" s="141">
        <f>SUM(C39:C41)</f>
        <v>30561148.08083247</v>
      </c>
      <c r="D42" s="141">
        <f t="shared" ref="D42:F42" si="5">SUM(D39:D41)</f>
        <v>30620152.08083247</v>
      </c>
      <c r="E42" s="141">
        <f t="shared" si="5"/>
        <v>1301038.2</v>
      </c>
      <c r="F42" s="141">
        <f t="shared" si="5"/>
        <v>1366090.11</v>
      </c>
      <c r="G42" s="141">
        <f>SUM(G39:G41)</f>
        <v>1434394.6155000001</v>
      </c>
    </row>
    <row r="43" spans="1:7" x14ac:dyDescent="0.25">
      <c r="B43" s="66"/>
      <c r="C43" s="66"/>
      <c r="D43" s="66"/>
      <c r="E43" s="66"/>
      <c r="F43" s="66"/>
      <c r="G43" s="66"/>
    </row>
    <row r="44" spans="1:7" s="67" customFormat="1" ht="14.25" x14ac:dyDescent="0.2">
      <c r="A44" s="67" t="s">
        <v>292</v>
      </c>
      <c r="B44" s="141">
        <f>B36-B42</f>
        <v>114508761.64706002</v>
      </c>
      <c r="C44" s="141">
        <f t="shared" ref="C44:G44" si="6">C36-C42</f>
        <v>-30561148.08083247</v>
      </c>
      <c r="D44" s="141">
        <f t="shared" si="6"/>
        <v>-30620152.08083247</v>
      </c>
      <c r="E44" s="141">
        <f t="shared" si="6"/>
        <v>-1301038.2</v>
      </c>
      <c r="F44" s="141">
        <f t="shared" si="6"/>
        <v>-1366090.11</v>
      </c>
      <c r="G44" s="141">
        <f t="shared" si="6"/>
        <v>-1434394.6155000001</v>
      </c>
    </row>
    <row r="45" spans="1:7" x14ac:dyDescent="0.25">
      <c r="B45" s="66"/>
      <c r="C45" s="66"/>
      <c r="D45" s="66"/>
      <c r="E45" s="66"/>
      <c r="F45" s="66"/>
      <c r="G45" s="66"/>
    </row>
    <row r="46" spans="1:7" s="67" customFormat="1" ht="14.25" x14ac:dyDescent="0.2">
      <c r="A46" s="67" t="s">
        <v>293</v>
      </c>
      <c r="B46" s="141">
        <f>B31+B44</f>
        <v>0</v>
      </c>
      <c r="C46" s="141">
        <f t="shared" ref="C46:F46" si="7">C31+C44</f>
        <v>14045605.900937911</v>
      </c>
      <c r="D46" s="141">
        <f t="shared" si="7"/>
        <v>16713383.135748502</v>
      </c>
      <c r="E46" s="141">
        <f t="shared" si="7"/>
        <v>54136125.494443938</v>
      </c>
      <c r="F46" s="141">
        <f t="shared" si="7"/>
        <v>63144645.132405773</v>
      </c>
      <c r="G46" s="141">
        <f>G31+G44</f>
        <v>78590927.125905037</v>
      </c>
    </row>
    <row r="47" spans="1:7" x14ac:dyDescent="0.25">
      <c r="B47" s="66"/>
      <c r="C47" s="66"/>
      <c r="D47" s="66"/>
      <c r="E47" s="66"/>
      <c r="F47" s="66"/>
      <c r="G47" s="66"/>
    </row>
    <row r="48" spans="1:7" x14ac:dyDescent="0.25">
      <c r="A48" s="7" t="s">
        <v>294</v>
      </c>
      <c r="B48" s="66">
        <f>B31+B46</f>
        <v>-114508761.64706002</v>
      </c>
      <c r="C48" s="66" cm="1">
        <f t="array" ref="C48:G48">C46:G46</f>
        <v>14045605.900937911</v>
      </c>
      <c r="D48" s="66">
        <v>16713383.135748502</v>
      </c>
      <c r="E48" s="66">
        <v>54136125.494443938</v>
      </c>
      <c r="F48" s="66">
        <v>63144645.132405773</v>
      </c>
      <c r="G48" s="66">
        <v>78590927.125905037</v>
      </c>
    </row>
    <row r="49" spans="1:7" x14ac:dyDescent="0.25">
      <c r="A49" s="7" t="s">
        <v>295</v>
      </c>
      <c r="B49" s="66"/>
      <c r="C49" s="66">
        <f>INVERSIONES!B28</f>
        <v>72116124.578208119</v>
      </c>
      <c r="D49" s="66">
        <f>C51</f>
        <v>86161730.479146034</v>
      </c>
      <c r="E49" s="66">
        <f>D51</f>
        <v>102875113.61489454</v>
      </c>
      <c r="F49" s="66">
        <f>E51</f>
        <v>157011239.10933846</v>
      </c>
      <c r="G49" s="66">
        <f>F51</f>
        <v>220155884.24174422</v>
      </c>
    </row>
    <row r="50" spans="1:7" x14ac:dyDescent="0.25">
      <c r="B50" s="66"/>
      <c r="C50" s="66"/>
      <c r="D50" s="66"/>
      <c r="E50" s="66"/>
      <c r="F50" s="66"/>
      <c r="G50" s="66"/>
    </row>
    <row r="51" spans="1:7" s="67" customFormat="1" ht="14.25" x14ac:dyDescent="0.2">
      <c r="A51" s="67" t="s">
        <v>317</v>
      </c>
      <c r="B51" s="141">
        <f>SUM(B48:B49)</f>
        <v>-114508761.64706002</v>
      </c>
      <c r="C51" s="141">
        <f t="shared" ref="C51:F51" si="8">SUM(C48:C49)</f>
        <v>86161730.479146034</v>
      </c>
      <c r="D51" s="141">
        <f t="shared" si="8"/>
        <v>102875113.61489454</v>
      </c>
      <c r="E51" s="141">
        <f>SUM(E48:E49)</f>
        <v>157011239.10933846</v>
      </c>
      <c r="F51" s="141">
        <f t="shared" si="8"/>
        <v>220155884.24174422</v>
      </c>
      <c r="G51" s="141">
        <f>SUM(G48:G49)-G24</f>
        <v>293804695.36764926</v>
      </c>
    </row>
    <row r="52" spans="1:7" x14ac:dyDescent="0.25">
      <c r="B52" s="66"/>
      <c r="C52" s="66"/>
      <c r="D52" s="66"/>
      <c r="E52" s="66"/>
      <c r="F52" s="66"/>
      <c r="G52" s="66"/>
    </row>
    <row r="53" spans="1:7" x14ac:dyDescent="0.25">
      <c r="B53" s="66"/>
      <c r="C53" s="66"/>
      <c r="D53" s="66"/>
      <c r="E53" s="66"/>
      <c r="F53" s="66"/>
      <c r="G53" s="66"/>
    </row>
    <row r="54" spans="1:7" x14ac:dyDescent="0.25">
      <c r="B54" s="66"/>
      <c r="C54" s="66"/>
      <c r="D54" s="66"/>
      <c r="E54" s="66"/>
      <c r="F54" s="66"/>
      <c r="G54" s="66"/>
    </row>
    <row r="55" spans="1:7" x14ac:dyDescent="0.25">
      <c r="B55" s="66"/>
      <c r="C55" s="66"/>
      <c r="D55" s="66"/>
      <c r="E55" s="66"/>
      <c r="F55" s="66"/>
      <c r="G55" s="66"/>
    </row>
    <row r="56" spans="1:7" x14ac:dyDescent="0.25">
      <c r="B56" s="66"/>
      <c r="C56" s="66"/>
      <c r="D56" s="66"/>
      <c r="E56" s="66"/>
      <c r="F56" s="66"/>
      <c r="G56" s="66"/>
    </row>
    <row r="57" spans="1:7" x14ac:dyDescent="0.25">
      <c r="B57" s="66"/>
      <c r="C57" s="66"/>
      <c r="D57" s="66"/>
      <c r="E57" s="66"/>
      <c r="F57" s="66"/>
      <c r="G57" s="66"/>
    </row>
    <row r="58" spans="1:7" x14ac:dyDescent="0.25">
      <c r="B58" s="66"/>
      <c r="C58" s="66"/>
      <c r="D58" s="66"/>
      <c r="E58" s="66"/>
      <c r="F58" s="66"/>
      <c r="G58" s="66"/>
    </row>
    <row r="59" spans="1:7" x14ac:dyDescent="0.25">
      <c r="B59" s="66"/>
      <c r="C59" s="66"/>
      <c r="D59" s="66"/>
      <c r="E59" s="66"/>
      <c r="F59" s="66"/>
      <c r="G59" s="66"/>
    </row>
    <row r="60" spans="1:7" x14ac:dyDescent="0.25">
      <c r="B60" s="66"/>
      <c r="C60" s="66"/>
      <c r="D60" s="66"/>
      <c r="E60" s="66"/>
      <c r="F60" s="66"/>
      <c r="G60" s="66"/>
    </row>
    <row r="61" spans="1:7" x14ac:dyDescent="0.25">
      <c r="B61" s="66"/>
      <c r="C61" s="66"/>
      <c r="D61" s="66"/>
      <c r="E61" s="66"/>
      <c r="F61" s="66"/>
      <c r="G61" s="66"/>
    </row>
    <row r="62" spans="1:7" x14ac:dyDescent="0.25">
      <c r="B62" s="66"/>
      <c r="C62" s="66"/>
      <c r="D62" s="66"/>
      <c r="E62" s="66"/>
      <c r="F62" s="66"/>
      <c r="G62" s="66"/>
    </row>
    <row r="63" spans="1:7" x14ac:dyDescent="0.25">
      <c r="B63" s="66"/>
      <c r="C63" s="66"/>
      <c r="D63" s="66"/>
      <c r="E63" s="66"/>
      <c r="F63" s="66"/>
      <c r="G63" s="66"/>
    </row>
    <row r="64" spans="1:7" x14ac:dyDescent="0.25">
      <c r="B64" s="66"/>
      <c r="C64" s="66"/>
      <c r="D64" s="66"/>
      <c r="E64" s="66"/>
      <c r="F64" s="66"/>
      <c r="G64" s="66"/>
    </row>
    <row r="65" spans="2:7" x14ac:dyDescent="0.25">
      <c r="B65" s="66"/>
      <c r="C65" s="66"/>
      <c r="D65" s="66"/>
      <c r="E65" s="66"/>
      <c r="F65" s="66"/>
      <c r="G65" s="66"/>
    </row>
    <row r="66" spans="2:7" x14ac:dyDescent="0.25">
      <c r="B66" s="66"/>
      <c r="C66" s="66"/>
      <c r="D66" s="66"/>
      <c r="E66" s="66"/>
      <c r="F66" s="66"/>
      <c r="G66" s="66"/>
    </row>
    <row r="67" spans="2:7" x14ac:dyDescent="0.25">
      <c r="B67" s="66"/>
      <c r="C67" s="66"/>
      <c r="D67" s="66"/>
      <c r="E67" s="66"/>
      <c r="F67" s="66"/>
      <c r="G67" s="66"/>
    </row>
    <row r="68" spans="2:7" x14ac:dyDescent="0.25">
      <c r="B68" s="66"/>
      <c r="C68" s="66"/>
      <c r="D68" s="66"/>
      <c r="E68" s="66"/>
      <c r="F68" s="66"/>
      <c r="G68" s="66"/>
    </row>
    <row r="69" spans="2:7" x14ac:dyDescent="0.25">
      <c r="B69" s="66"/>
      <c r="C69" s="66"/>
      <c r="D69" s="66"/>
      <c r="E69" s="66"/>
      <c r="F69" s="66"/>
      <c r="G69" s="66"/>
    </row>
    <row r="70" spans="2:7" x14ac:dyDescent="0.25">
      <c r="B70" s="66"/>
      <c r="C70" s="66"/>
      <c r="D70" s="66"/>
      <c r="E70" s="66"/>
      <c r="F70" s="66"/>
      <c r="G70" s="66"/>
    </row>
    <row r="71" spans="2:7" x14ac:dyDescent="0.25">
      <c r="B71" s="66"/>
      <c r="C71" s="66"/>
      <c r="D71" s="66"/>
      <c r="E71" s="66"/>
      <c r="F71" s="66"/>
      <c r="G71" s="66"/>
    </row>
    <row r="72" spans="2:7" x14ac:dyDescent="0.25">
      <c r="B72" s="66"/>
      <c r="C72" s="66"/>
      <c r="D72" s="66"/>
      <c r="E72" s="66"/>
      <c r="F72" s="66"/>
      <c r="G72" s="66"/>
    </row>
    <row r="73" spans="2:7" x14ac:dyDescent="0.25">
      <c r="B73" s="66"/>
      <c r="C73" s="66"/>
      <c r="D73" s="66"/>
      <c r="E73" s="66"/>
      <c r="F73" s="66"/>
      <c r="G73" s="66"/>
    </row>
    <row r="74" spans="2:7" x14ac:dyDescent="0.25">
      <c r="B74" s="66"/>
      <c r="C74" s="66"/>
      <c r="D74" s="66"/>
      <c r="E74" s="66"/>
      <c r="F74" s="66"/>
      <c r="G74" s="66"/>
    </row>
    <row r="75" spans="2:7" x14ac:dyDescent="0.25">
      <c r="B75" s="66"/>
      <c r="C75" s="66"/>
      <c r="D75" s="66"/>
      <c r="E75" s="66"/>
      <c r="F75" s="66"/>
      <c r="G75" s="66"/>
    </row>
    <row r="76" spans="2:7" x14ac:dyDescent="0.25">
      <c r="B76" s="66"/>
      <c r="C76" s="66"/>
      <c r="D76" s="66"/>
      <c r="E76" s="66"/>
      <c r="F76" s="66"/>
      <c r="G76" s="66"/>
    </row>
    <row r="77" spans="2:7" x14ac:dyDescent="0.25">
      <c r="B77" s="66"/>
      <c r="C77" s="66"/>
      <c r="D77" s="66"/>
      <c r="E77" s="66"/>
      <c r="F77" s="66"/>
      <c r="G77" s="66"/>
    </row>
    <row r="78" spans="2:7" x14ac:dyDescent="0.25">
      <c r="B78" s="66"/>
      <c r="C78" s="66"/>
      <c r="D78" s="66"/>
      <c r="E78" s="66"/>
      <c r="F78" s="66"/>
      <c r="G78" s="66"/>
    </row>
    <row r="79" spans="2:7" x14ac:dyDescent="0.25">
      <c r="B79" s="66"/>
      <c r="C79" s="66"/>
      <c r="D79" s="66"/>
      <c r="E79" s="66"/>
      <c r="F79" s="66"/>
      <c r="G79" s="66"/>
    </row>
    <row r="80" spans="2:7" x14ac:dyDescent="0.25">
      <c r="B80" s="66"/>
      <c r="C80" s="66"/>
      <c r="D80" s="66"/>
      <c r="E80" s="66"/>
      <c r="F80" s="66"/>
      <c r="G80" s="66"/>
    </row>
    <row r="81" spans="2:7" x14ac:dyDescent="0.25">
      <c r="B81" s="66"/>
      <c r="C81" s="66"/>
      <c r="D81" s="66"/>
      <c r="E81" s="66"/>
      <c r="F81" s="66"/>
      <c r="G81" s="66"/>
    </row>
    <row r="82" spans="2:7" x14ac:dyDescent="0.25">
      <c r="B82" s="66"/>
      <c r="C82" s="66"/>
      <c r="D82" s="66"/>
      <c r="E82" s="66"/>
      <c r="F82" s="66"/>
      <c r="G82" s="66"/>
    </row>
    <row r="83" spans="2:7" x14ac:dyDescent="0.25">
      <c r="B83" s="66"/>
      <c r="C83" s="66"/>
      <c r="D83" s="66"/>
      <c r="E83" s="66"/>
      <c r="F83" s="66"/>
      <c r="G83" s="66"/>
    </row>
    <row r="84" spans="2:7" x14ac:dyDescent="0.25">
      <c r="B84" s="66"/>
      <c r="C84" s="66"/>
      <c r="D84" s="66"/>
      <c r="E84" s="66"/>
      <c r="F84" s="66"/>
      <c r="G84" s="66"/>
    </row>
    <row r="85" spans="2:7" x14ac:dyDescent="0.25">
      <c r="B85" s="66"/>
      <c r="C85" s="66"/>
      <c r="D85" s="66"/>
      <c r="E85" s="66"/>
      <c r="F85" s="66"/>
      <c r="G85" s="66"/>
    </row>
    <row r="86" spans="2:7" x14ac:dyDescent="0.25">
      <c r="B86" s="66"/>
      <c r="C86" s="66"/>
      <c r="D86" s="66"/>
      <c r="E86" s="66"/>
      <c r="F86" s="66"/>
      <c r="G86" s="66"/>
    </row>
    <row r="87" spans="2:7" x14ac:dyDescent="0.25">
      <c r="B87" s="66"/>
      <c r="C87" s="66"/>
      <c r="D87" s="66"/>
      <c r="E87" s="66"/>
      <c r="F87" s="66"/>
      <c r="G87" s="66"/>
    </row>
    <row r="88" spans="2:7" x14ac:dyDescent="0.25">
      <c r="B88" s="66"/>
      <c r="C88" s="66"/>
      <c r="D88" s="66"/>
      <c r="E88" s="66"/>
      <c r="F88" s="66"/>
      <c r="G88" s="66"/>
    </row>
    <row r="89" spans="2:7" x14ac:dyDescent="0.25">
      <c r="B89" s="66"/>
      <c r="C89" s="66"/>
      <c r="D89" s="66"/>
      <c r="E89" s="66"/>
      <c r="F89" s="66"/>
      <c r="G89" s="66"/>
    </row>
    <row r="90" spans="2:7" x14ac:dyDescent="0.25">
      <c r="B90" s="66"/>
      <c r="C90" s="66"/>
      <c r="D90" s="66"/>
      <c r="E90" s="66"/>
      <c r="F90" s="66"/>
      <c r="G90" s="66"/>
    </row>
    <row r="91" spans="2:7" x14ac:dyDescent="0.25">
      <c r="B91" s="66"/>
      <c r="C91" s="66"/>
      <c r="D91" s="66"/>
      <c r="E91" s="66"/>
      <c r="F91" s="66"/>
      <c r="G91" s="66"/>
    </row>
    <row r="92" spans="2:7" x14ac:dyDescent="0.25">
      <c r="B92" s="66"/>
      <c r="C92" s="66"/>
      <c r="D92" s="66"/>
      <c r="E92" s="66"/>
      <c r="F92" s="66"/>
      <c r="G92" s="66"/>
    </row>
    <row r="93" spans="2:7" x14ac:dyDescent="0.25">
      <c r="B93" s="66"/>
      <c r="C93" s="66"/>
      <c r="D93" s="66"/>
      <c r="E93" s="66"/>
      <c r="F93" s="66"/>
      <c r="G93" s="66"/>
    </row>
    <row r="94" spans="2:7" x14ac:dyDescent="0.25">
      <c r="B94" s="66"/>
      <c r="C94" s="66"/>
      <c r="D94" s="66"/>
      <c r="E94" s="66"/>
      <c r="F94" s="66"/>
      <c r="G94" s="66"/>
    </row>
    <row r="95" spans="2:7" x14ac:dyDescent="0.25">
      <c r="B95" s="66"/>
      <c r="C95" s="66"/>
      <c r="D95" s="66"/>
      <c r="E95" s="66"/>
      <c r="F95" s="66"/>
      <c r="G95" s="66"/>
    </row>
    <row r="96" spans="2:7" x14ac:dyDescent="0.25">
      <c r="B96" s="66"/>
      <c r="C96" s="66"/>
      <c r="D96" s="66"/>
      <c r="E96" s="66"/>
      <c r="F96" s="66"/>
      <c r="G96" s="66"/>
    </row>
    <row r="97" spans="2:7" x14ac:dyDescent="0.25">
      <c r="B97" s="66"/>
      <c r="C97" s="66"/>
      <c r="D97" s="66"/>
      <c r="E97" s="66"/>
      <c r="F97" s="66"/>
      <c r="G97" s="66"/>
    </row>
    <row r="98" spans="2:7" x14ac:dyDescent="0.25">
      <c r="B98" s="66"/>
      <c r="C98" s="66"/>
      <c r="D98" s="66"/>
      <c r="E98" s="66"/>
      <c r="F98" s="66"/>
      <c r="G98" s="66"/>
    </row>
    <row r="99" spans="2:7" x14ac:dyDescent="0.25">
      <c r="B99" s="66"/>
      <c r="C99" s="66"/>
      <c r="D99" s="66"/>
      <c r="E99" s="66"/>
      <c r="F99" s="66"/>
      <c r="G99" s="66"/>
    </row>
    <row r="100" spans="2:7" x14ac:dyDescent="0.25">
      <c r="B100" s="66"/>
      <c r="C100" s="66"/>
      <c r="D100" s="66"/>
      <c r="E100" s="66"/>
      <c r="F100" s="66"/>
      <c r="G100" s="66"/>
    </row>
    <row r="101" spans="2:7" x14ac:dyDescent="0.25">
      <c r="B101" s="66"/>
      <c r="C101" s="66"/>
      <c r="D101" s="66"/>
      <c r="E101" s="66"/>
      <c r="F101" s="66"/>
      <c r="G101" s="66"/>
    </row>
    <row r="102" spans="2:7" x14ac:dyDescent="0.25">
      <c r="B102" s="66"/>
      <c r="C102" s="66"/>
      <c r="D102" s="66"/>
      <c r="E102" s="66"/>
      <c r="F102" s="66"/>
      <c r="G102" s="66"/>
    </row>
    <row r="103" spans="2:7" x14ac:dyDescent="0.25">
      <c r="B103" s="66"/>
      <c r="C103" s="66"/>
      <c r="D103" s="66"/>
      <c r="E103" s="66"/>
      <c r="F103" s="66"/>
      <c r="G103" s="66"/>
    </row>
    <row r="104" spans="2:7" x14ac:dyDescent="0.25">
      <c r="B104" s="66"/>
      <c r="C104" s="66"/>
      <c r="D104" s="66"/>
      <c r="E104" s="66"/>
      <c r="F104" s="66"/>
      <c r="G104" s="66"/>
    </row>
    <row r="105" spans="2:7" x14ac:dyDescent="0.25">
      <c r="B105" s="66"/>
      <c r="C105" s="66"/>
      <c r="D105" s="66"/>
      <c r="E105" s="66"/>
      <c r="F105" s="66"/>
      <c r="G105" s="66"/>
    </row>
    <row r="106" spans="2:7" x14ac:dyDescent="0.25">
      <c r="B106" s="66"/>
      <c r="C106" s="66"/>
      <c r="D106" s="66"/>
      <c r="E106" s="66"/>
      <c r="F106" s="66"/>
      <c r="G106" s="66"/>
    </row>
    <row r="107" spans="2:7" x14ac:dyDescent="0.25">
      <c r="B107" s="66"/>
      <c r="C107" s="66"/>
      <c r="D107" s="66"/>
      <c r="E107" s="66"/>
      <c r="F107" s="66"/>
      <c r="G107" s="66"/>
    </row>
    <row r="108" spans="2:7" x14ac:dyDescent="0.25">
      <c r="B108" s="66"/>
      <c r="C108" s="66"/>
      <c r="D108" s="66"/>
      <c r="E108" s="66"/>
      <c r="F108" s="66"/>
      <c r="G108" s="66"/>
    </row>
    <row r="109" spans="2:7" x14ac:dyDescent="0.25">
      <c r="B109" s="66"/>
      <c r="C109" s="66"/>
      <c r="D109" s="66"/>
      <c r="E109" s="66"/>
      <c r="F109" s="66"/>
      <c r="G109" s="66"/>
    </row>
    <row r="110" spans="2:7" x14ac:dyDescent="0.25">
      <c r="B110" s="66"/>
      <c r="C110" s="66"/>
      <c r="D110" s="66"/>
      <c r="E110" s="66"/>
      <c r="F110" s="66"/>
      <c r="G110" s="66"/>
    </row>
    <row r="111" spans="2:7" x14ac:dyDescent="0.25">
      <c r="B111" s="66"/>
      <c r="C111" s="66"/>
      <c r="D111" s="66"/>
      <c r="E111" s="66"/>
      <c r="F111" s="66"/>
      <c r="G111" s="66"/>
    </row>
    <row r="112" spans="2:7" x14ac:dyDescent="0.25">
      <c r="B112" s="66"/>
      <c r="C112" s="66"/>
      <c r="D112" s="66"/>
      <c r="E112" s="66"/>
      <c r="F112" s="66"/>
      <c r="G112" s="66"/>
    </row>
    <row r="113" spans="2:7" x14ac:dyDescent="0.25">
      <c r="B113" s="66"/>
      <c r="C113" s="66"/>
      <c r="D113" s="66"/>
      <c r="E113" s="66"/>
      <c r="F113" s="66"/>
      <c r="G113" s="66"/>
    </row>
    <row r="114" spans="2:7" x14ac:dyDescent="0.25">
      <c r="B114" s="66"/>
      <c r="C114" s="66"/>
      <c r="D114" s="66"/>
      <c r="E114" s="66"/>
      <c r="F114" s="66"/>
      <c r="G114" s="66"/>
    </row>
    <row r="115" spans="2:7" x14ac:dyDescent="0.25">
      <c r="B115" s="66"/>
      <c r="C115" s="66"/>
      <c r="D115" s="66"/>
      <c r="E115" s="66"/>
      <c r="F115" s="66"/>
      <c r="G115" s="66"/>
    </row>
    <row r="116" spans="2:7" x14ac:dyDescent="0.25">
      <c r="B116" s="66"/>
      <c r="C116" s="66"/>
      <c r="D116" s="66"/>
      <c r="E116" s="66"/>
      <c r="F116" s="66"/>
      <c r="G116" s="66"/>
    </row>
    <row r="117" spans="2:7" x14ac:dyDescent="0.25">
      <c r="B117" s="66"/>
      <c r="C117" s="66"/>
      <c r="D117" s="66"/>
      <c r="E117" s="66"/>
      <c r="F117" s="66"/>
      <c r="G117" s="66"/>
    </row>
    <row r="118" spans="2:7" x14ac:dyDescent="0.25">
      <c r="B118" s="66"/>
      <c r="C118" s="66"/>
      <c r="D118" s="66"/>
      <c r="E118" s="66"/>
      <c r="F118" s="66"/>
      <c r="G118" s="66"/>
    </row>
    <row r="119" spans="2:7" x14ac:dyDescent="0.25">
      <c r="B119" s="66"/>
      <c r="C119" s="66"/>
      <c r="D119" s="66"/>
      <c r="E119" s="66"/>
      <c r="F119" s="66"/>
      <c r="G119" s="66"/>
    </row>
    <row r="120" spans="2:7" x14ac:dyDescent="0.25">
      <c r="B120" s="66"/>
      <c r="C120" s="66"/>
      <c r="D120" s="66"/>
      <c r="E120" s="66"/>
      <c r="F120" s="66"/>
      <c r="G120" s="66"/>
    </row>
    <row r="121" spans="2:7" x14ac:dyDescent="0.25">
      <c r="B121" s="66"/>
      <c r="C121" s="66"/>
      <c r="D121" s="66"/>
      <c r="E121" s="66"/>
      <c r="F121" s="66"/>
      <c r="G121" s="66"/>
    </row>
    <row r="122" spans="2:7" x14ac:dyDescent="0.25">
      <c r="B122" s="66"/>
      <c r="C122" s="66"/>
      <c r="D122" s="66"/>
      <c r="E122" s="66"/>
      <c r="F122" s="66"/>
      <c r="G122" s="66"/>
    </row>
    <row r="123" spans="2:7" x14ac:dyDescent="0.25">
      <c r="B123" s="66"/>
      <c r="C123" s="66"/>
      <c r="D123" s="66"/>
      <c r="E123" s="66"/>
      <c r="F123" s="66"/>
      <c r="G123" s="66"/>
    </row>
    <row r="124" spans="2:7" x14ac:dyDescent="0.25">
      <c r="B124" s="66"/>
      <c r="C124" s="66"/>
      <c r="D124" s="66"/>
      <c r="E124" s="66"/>
      <c r="F124" s="66"/>
      <c r="G124" s="66"/>
    </row>
    <row r="125" spans="2:7" x14ac:dyDescent="0.25">
      <c r="B125" s="66"/>
      <c r="C125" s="66"/>
      <c r="D125" s="66"/>
      <c r="E125" s="66"/>
      <c r="F125" s="66"/>
      <c r="G125" s="66"/>
    </row>
    <row r="126" spans="2:7" x14ac:dyDescent="0.25">
      <c r="B126" s="66"/>
      <c r="C126" s="66"/>
      <c r="D126" s="66"/>
      <c r="E126" s="66"/>
      <c r="F126" s="66"/>
      <c r="G126" s="66"/>
    </row>
    <row r="127" spans="2:7" x14ac:dyDescent="0.25">
      <c r="B127" s="66"/>
      <c r="C127" s="66"/>
      <c r="D127" s="66"/>
      <c r="E127" s="66"/>
      <c r="F127" s="66"/>
      <c r="G127" s="66"/>
    </row>
    <row r="128" spans="2:7" x14ac:dyDescent="0.25">
      <c r="B128" s="66"/>
      <c r="C128" s="66"/>
      <c r="D128" s="66"/>
      <c r="E128" s="66"/>
      <c r="F128" s="66"/>
      <c r="G128" s="66"/>
    </row>
    <row r="129" spans="2:7" x14ac:dyDescent="0.25">
      <c r="B129" s="66"/>
      <c r="C129" s="66"/>
      <c r="D129" s="66"/>
      <c r="E129" s="66"/>
      <c r="F129" s="66"/>
      <c r="G129" s="66"/>
    </row>
    <row r="130" spans="2:7" x14ac:dyDescent="0.25">
      <c r="B130" s="66"/>
      <c r="C130" s="66"/>
      <c r="D130" s="66"/>
      <c r="E130" s="66"/>
      <c r="F130" s="66"/>
      <c r="G130" s="66"/>
    </row>
    <row r="131" spans="2:7" x14ac:dyDescent="0.25">
      <c r="B131" s="66"/>
      <c r="C131" s="66"/>
      <c r="D131" s="66"/>
      <c r="E131" s="66"/>
      <c r="F131" s="66"/>
      <c r="G131" s="66"/>
    </row>
    <row r="132" spans="2:7" x14ac:dyDescent="0.25">
      <c r="B132" s="66"/>
      <c r="C132" s="66"/>
      <c r="D132" s="66"/>
      <c r="E132" s="66"/>
      <c r="F132" s="66"/>
      <c r="G132" s="66"/>
    </row>
    <row r="133" spans="2:7" x14ac:dyDescent="0.25">
      <c r="B133" s="66"/>
      <c r="C133" s="66"/>
      <c r="D133" s="66"/>
      <c r="E133" s="66"/>
      <c r="F133" s="66"/>
      <c r="G133" s="66"/>
    </row>
    <row r="134" spans="2:7" x14ac:dyDescent="0.25">
      <c r="B134" s="66"/>
      <c r="C134" s="66"/>
      <c r="D134" s="66"/>
      <c r="E134" s="66"/>
      <c r="F134" s="66"/>
      <c r="G134" s="66"/>
    </row>
    <row r="135" spans="2:7" x14ac:dyDescent="0.25">
      <c r="B135" s="66"/>
      <c r="C135" s="66"/>
      <c r="D135" s="66"/>
      <c r="E135" s="66"/>
      <c r="F135" s="66"/>
      <c r="G135" s="66"/>
    </row>
    <row r="136" spans="2:7" x14ac:dyDescent="0.25">
      <c r="B136" s="66"/>
      <c r="C136" s="66"/>
      <c r="D136" s="66"/>
      <c r="E136" s="66"/>
      <c r="F136" s="66"/>
      <c r="G136" s="66"/>
    </row>
    <row r="137" spans="2:7" x14ac:dyDescent="0.25">
      <c r="B137" s="66"/>
      <c r="C137" s="66"/>
      <c r="D137" s="66"/>
      <c r="E137" s="66"/>
      <c r="F137" s="66"/>
      <c r="G137" s="66"/>
    </row>
    <row r="138" spans="2:7" x14ac:dyDescent="0.25">
      <c r="B138" s="66"/>
      <c r="C138" s="66"/>
      <c r="D138" s="66"/>
      <c r="E138" s="66"/>
      <c r="F138" s="66"/>
      <c r="G138" s="66"/>
    </row>
    <row r="139" spans="2:7" x14ac:dyDescent="0.25">
      <c r="B139" s="66"/>
      <c r="C139" s="66"/>
      <c r="D139" s="66"/>
      <c r="E139" s="66"/>
      <c r="F139" s="66"/>
      <c r="G139" s="66"/>
    </row>
    <row r="140" spans="2:7" x14ac:dyDescent="0.25">
      <c r="B140" s="66"/>
      <c r="C140" s="66"/>
      <c r="D140" s="66"/>
      <c r="E140" s="66"/>
      <c r="F140" s="66"/>
      <c r="G140" s="66"/>
    </row>
    <row r="141" spans="2:7" x14ac:dyDescent="0.25">
      <c r="B141" s="66"/>
      <c r="C141" s="66"/>
      <c r="D141" s="66"/>
      <c r="E141" s="66"/>
      <c r="F141" s="66"/>
      <c r="G141" s="66"/>
    </row>
    <row r="142" spans="2:7" x14ac:dyDescent="0.25">
      <c r="B142" s="66"/>
      <c r="C142" s="66"/>
      <c r="D142" s="66"/>
      <c r="E142" s="66"/>
      <c r="F142" s="66"/>
      <c r="G142" s="66"/>
    </row>
    <row r="143" spans="2:7" x14ac:dyDescent="0.25">
      <c r="B143" s="66"/>
      <c r="C143" s="66"/>
      <c r="D143" s="66"/>
      <c r="E143" s="66"/>
      <c r="F143" s="66"/>
      <c r="G143" s="66"/>
    </row>
    <row r="144" spans="2:7" x14ac:dyDescent="0.25">
      <c r="B144" s="66"/>
      <c r="C144" s="66"/>
      <c r="D144" s="66"/>
      <c r="E144" s="66"/>
      <c r="F144" s="66"/>
      <c r="G144" s="66"/>
    </row>
    <row r="145" spans="2:7" x14ac:dyDescent="0.25">
      <c r="B145" s="66"/>
      <c r="C145" s="66"/>
      <c r="D145" s="66"/>
      <c r="E145" s="66"/>
      <c r="F145" s="66"/>
      <c r="G145" s="66"/>
    </row>
    <row r="146" spans="2:7" x14ac:dyDescent="0.25">
      <c r="B146" s="66"/>
      <c r="C146" s="66"/>
      <c r="D146" s="66"/>
      <c r="E146" s="66"/>
      <c r="F146" s="66"/>
      <c r="G146" s="66"/>
    </row>
    <row r="147" spans="2:7" x14ac:dyDescent="0.25">
      <c r="B147" s="66"/>
      <c r="C147" s="66"/>
      <c r="D147" s="66"/>
      <c r="E147" s="66"/>
      <c r="F147" s="66"/>
      <c r="G147" s="66"/>
    </row>
    <row r="148" spans="2:7" x14ac:dyDescent="0.25">
      <c r="B148" s="66"/>
      <c r="C148" s="66"/>
      <c r="D148" s="66"/>
      <c r="E148" s="66"/>
      <c r="F148" s="66"/>
      <c r="G148" s="66"/>
    </row>
    <row r="149" spans="2:7" x14ac:dyDescent="0.25">
      <c r="B149" s="66"/>
      <c r="C149" s="66"/>
      <c r="D149" s="66"/>
      <c r="E149" s="66"/>
      <c r="F149" s="66"/>
      <c r="G149" s="66"/>
    </row>
    <row r="150" spans="2:7" x14ac:dyDescent="0.25">
      <c r="B150" s="66"/>
      <c r="C150" s="66"/>
      <c r="D150" s="66"/>
      <c r="E150" s="66"/>
      <c r="F150" s="66"/>
      <c r="G150" s="66"/>
    </row>
    <row r="151" spans="2:7" x14ac:dyDescent="0.25">
      <c r="B151" s="66"/>
      <c r="C151" s="66"/>
      <c r="D151" s="66"/>
      <c r="E151" s="66"/>
      <c r="F151" s="66"/>
      <c r="G151" s="66"/>
    </row>
    <row r="152" spans="2:7" x14ac:dyDescent="0.25">
      <c r="B152" s="66"/>
      <c r="C152" s="66"/>
      <c r="D152" s="66"/>
      <c r="E152" s="66"/>
      <c r="F152" s="66"/>
      <c r="G152" s="66"/>
    </row>
    <row r="153" spans="2:7" x14ac:dyDescent="0.25">
      <c r="B153" s="66"/>
      <c r="C153" s="66"/>
      <c r="D153" s="66"/>
      <c r="E153" s="66"/>
      <c r="F153" s="66"/>
      <c r="G153" s="66"/>
    </row>
    <row r="154" spans="2:7" x14ac:dyDescent="0.25">
      <c r="B154" s="66"/>
      <c r="C154" s="66"/>
      <c r="D154" s="66"/>
      <c r="E154" s="66"/>
      <c r="F154" s="66"/>
      <c r="G154" s="66"/>
    </row>
    <row r="155" spans="2:7" x14ac:dyDescent="0.25">
      <c r="B155" s="66"/>
      <c r="C155" s="66"/>
      <c r="D155" s="66"/>
      <c r="E155" s="66"/>
      <c r="F155" s="66"/>
      <c r="G155" s="66"/>
    </row>
    <row r="156" spans="2:7" x14ac:dyDescent="0.25">
      <c r="B156" s="66"/>
      <c r="C156" s="66"/>
      <c r="D156" s="66"/>
      <c r="E156" s="66"/>
      <c r="F156" s="66"/>
      <c r="G156" s="66"/>
    </row>
    <row r="157" spans="2:7" x14ac:dyDescent="0.25">
      <c r="B157" s="66"/>
      <c r="C157" s="66"/>
      <c r="D157" s="66"/>
      <c r="E157" s="66"/>
      <c r="F157" s="66"/>
      <c r="G157" s="66"/>
    </row>
    <row r="158" spans="2:7" x14ac:dyDescent="0.25">
      <c r="B158" s="66"/>
      <c r="C158" s="66"/>
      <c r="D158" s="66"/>
      <c r="E158" s="66"/>
      <c r="F158" s="66"/>
      <c r="G158" s="66"/>
    </row>
    <row r="159" spans="2:7" x14ac:dyDescent="0.25">
      <c r="B159" s="66"/>
      <c r="C159" s="66"/>
      <c r="D159" s="66"/>
      <c r="E159" s="66"/>
      <c r="F159" s="66"/>
      <c r="G159" s="66"/>
    </row>
    <row r="160" spans="2:7" x14ac:dyDescent="0.25">
      <c r="B160" s="66"/>
      <c r="C160" s="66"/>
      <c r="D160" s="66"/>
      <c r="E160" s="66"/>
      <c r="F160" s="66"/>
      <c r="G160" s="66"/>
    </row>
    <row r="161" spans="2:7" x14ac:dyDescent="0.25">
      <c r="B161" s="66"/>
      <c r="C161" s="66"/>
      <c r="D161" s="66"/>
      <c r="E161" s="66"/>
      <c r="F161" s="66"/>
      <c r="G161" s="66"/>
    </row>
    <row r="162" spans="2:7" x14ac:dyDescent="0.25">
      <c r="B162" s="66"/>
      <c r="C162" s="66"/>
      <c r="D162" s="66"/>
      <c r="E162" s="66"/>
      <c r="F162" s="66"/>
      <c r="G162" s="66"/>
    </row>
    <row r="163" spans="2:7" x14ac:dyDescent="0.25">
      <c r="B163" s="66"/>
      <c r="C163" s="66"/>
      <c r="D163" s="66"/>
      <c r="E163" s="66"/>
      <c r="F163" s="66"/>
      <c r="G163" s="66"/>
    </row>
    <row r="164" spans="2:7" x14ac:dyDescent="0.25">
      <c r="B164" s="66"/>
      <c r="C164" s="66"/>
      <c r="D164" s="66"/>
      <c r="E164" s="66"/>
      <c r="F164" s="66"/>
      <c r="G164" s="66"/>
    </row>
    <row r="165" spans="2:7" x14ac:dyDescent="0.25">
      <c r="B165" s="66"/>
      <c r="C165" s="66"/>
      <c r="D165" s="66"/>
      <c r="E165" s="66"/>
      <c r="F165" s="66"/>
      <c r="G165" s="66"/>
    </row>
    <row r="166" spans="2:7" x14ac:dyDescent="0.25">
      <c r="B166" s="66"/>
      <c r="C166" s="66"/>
      <c r="D166" s="66"/>
      <c r="E166" s="66"/>
      <c r="F166" s="66"/>
      <c r="G166" s="66"/>
    </row>
    <row r="167" spans="2:7" x14ac:dyDescent="0.25">
      <c r="B167" s="66"/>
      <c r="C167" s="66"/>
      <c r="D167" s="66"/>
      <c r="E167" s="66"/>
      <c r="F167" s="66"/>
      <c r="G167" s="66"/>
    </row>
    <row r="168" spans="2:7" x14ac:dyDescent="0.25">
      <c r="B168" s="66"/>
      <c r="C168" s="66"/>
      <c r="D168" s="66"/>
      <c r="E168" s="66"/>
      <c r="F168" s="66"/>
      <c r="G168" s="66"/>
    </row>
    <row r="169" spans="2:7" x14ac:dyDescent="0.25">
      <c r="B169" s="66"/>
      <c r="C169" s="66"/>
      <c r="D169" s="66"/>
      <c r="E169" s="66"/>
      <c r="F169" s="66"/>
      <c r="G169" s="66"/>
    </row>
    <row r="170" spans="2:7" x14ac:dyDescent="0.25">
      <c r="B170" s="66"/>
      <c r="C170" s="66"/>
      <c r="D170" s="66"/>
      <c r="E170" s="66"/>
      <c r="F170" s="66"/>
      <c r="G170" s="66"/>
    </row>
    <row r="171" spans="2:7" x14ac:dyDescent="0.25">
      <c r="B171" s="66"/>
      <c r="C171" s="66"/>
      <c r="D171" s="66"/>
      <c r="E171" s="66"/>
      <c r="F171" s="66"/>
      <c r="G171" s="66"/>
    </row>
    <row r="172" spans="2:7" x14ac:dyDescent="0.25">
      <c r="B172" s="66"/>
      <c r="C172" s="66"/>
      <c r="D172" s="66"/>
      <c r="E172" s="66"/>
      <c r="F172" s="66"/>
      <c r="G172" s="66"/>
    </row>
    <row r="173" spans="2:7" x14ac:dyDescent="0.25">
      <c r="B173" s="66"/>
      <c r="C173" s="66"/>
      <c r="D173" s="66"/>
      <c r="E173" s="66"/>
      <c r="F173" s="66"/>
      <c r="G173" s="66"/>
    </row>
    <row r="174" spans="2:7" x14ac:dyDescent="0.25">
      <c r="B174" s="66"/>
      <c r="C174" s="66"/>
      <c r="D174" s="66"/>
      <c r="E174" s="66"/>
      <c r="F174" s="66"/>
      <c r="G174" s="66"/>
    </row>
    <row r="175" spans="2:7" x14ac:dyDescent="0.25">
      <c r="B175" s="66"/>
      <c r="C175" s="66"/>
      <c r="D175" s="66"/>
      <c r="E175" s="66"/>
      <c r="F175" s="66"/>
      <c r="G175" s="66"/>
    </row>
    <row r="176" spans="2:7" x14ac:dyDescent="0.25">
      <c r="B176" s="66"/>
      <c r="C176" s="66"/>
      <c r="D176" s="66"/>
      <c r="E176" s="66"/>
      <c r="F176" s="66"/>
      <c r="G176" s="66"/>
    </row>
    <row r="177" spans="2:7" x14ac:dyDescent="0.25">
      <c r="B177" s="66"/>
      <c r="C177" s="66"/>
      <c r="D177" s="66"/>
      <c r="E177" s="66"/>
      <c r="F177" s="66"/>
      <c r="G177" s="66"/>
    </row>
    <row r="178" spans="2:7" x14ac:dyDescent="0.25">
      <c r="B178" s="66"/>
      <c r="C178" s="66"/>
      <c r="D178" s="66"/>
      <c r="E178" s="66"/>
      <c r="F178" s="66"/>
      <c r="G178" s="66"/>
    </row>
    <row r="179" spans="2:7" x14ac:dyDescent="0.25">
      <c r="B179" s="66"/>
      <c r="C179" s="66"/>
      <c r="D179" s="66"/>
      <c r="E179" s="66"/>
      <c r="F179" s="66"/>
      <c r="G179" s="66"/>
    </row>
    <row r="180" spans="2:7" x14ac:dyDescent="0.25">
      <c r="B180" s="66"/>
      <c r="C180" s="66"/>
      <c r="D180" s="66"/>
      <c r="E180" s="66"/>
      <c r="F180" s="66"/>
      <c r="G180" s="66"/>
    </row>
    <row r="181" spans="2:7" x14ac:dyDescent="0.25">
      <c r="B181" s="66"/>
      <c r="C181" s="66"/>
      <c r="D181" s="66"/>
      <c r="E181" s="66"/>
      <c r="F181" s="66"/>
      <c r="G181" s="66"/>
    </row>
    <row r="182" spans="2:7" x14ac:dyDescent="0.25">
      <c r="B182" s="66"/>
      <c r="C182" s="66"/>
      <c r="D182" s="66"/>
      <c r="E182" s="66"/>
      <c r="F182" s="66"/>
      <c r="G182" s="66"/>
    </row>
    <row r="183" spans="2:7" x14ac:dyDescent="0.25">
      <c r="B183" s="66"/>
      <c r="C183" s="66"/>
      <c r="D183" s="66"/>
      <c r="E183" s="66"/>
      <c r="F183" s="66"/>
      <c r="G183" s="66"/>
    </row>
    <row r="184" spans="2:7" x14ac:dyDescent="0.25">
      <c r="B184" s="66"/>
      <c r="C184" s="66"/>
      <c r="D184" s="66"/>
      <c r="E184" s="66"/>
      <c r="F184" s="66"/>
      <c r="G184" s="66"/>
    </row>
    <row r="185" spans="2:7" x14ac:dyDescent="0.25">
      <c r="B185" s="66"/>
      <c r="C185" s="66"/>
      <c r="D185" s="66"/>
      <c r="E185" s="66"/>
      <c r="F185" s="66"/>
      <c r="G185" s="66"/>
    </row>
    <row r="186" spans="2:7" x14ac:dyDescent="0.25">
      <c r="B186" s="66"/>
      <c r="C186" s="66"/>
      <c r="D186" s="66"/>
      <c r="E186" s="66"/>
      <c r="F186" s="66"/>
      <c r="G186" s="66"/>
    </row>
    <row r="187" spans="2:7" x14ac:dyDescent="0.25">
      <c r="B187" s="66"/>
      <c r="C187" s="66"/>
      <c r="D187" s="66"/>
      <c r="E187" s="66"/>
      <c r="F187" s="66"/>
      <c r="G187" s="66"/>
    </row>
    <row r="188" spans="2:7" x14ac:dyDescent="0.25">
      <c r="B188" s="66"/>
      <c r="C188" s="66"/>
      <c r="D188" s="66"/>
      <c r="E188" s="66"/>
      <c r="F188" s="66"/>
      <c r="G188" s="66"/>
    </row>
    <row r="189" spans="2:7" x14ac:dyDescent="0.25">
      <c r="B189" s="66"/>
      <c r="C189" s="66"/>
      <c r="D189" s="66"/>
      <c r="E189" s="66"/>
      <c r="F189" s="66"/>
      <c r="G189" s="66"/>
    </row>
    <row r="190" spans="2:7" x14ac:dyDescent="0.25">
      <c r="B190" s="66"/>
      <c r="C190" s="66"/>
      <c r="D190" s="66"/>
      <c r="E190" s="66"/>
      <c r="F190" s="66"/>
      <c r="G190" s="66"/>
    </row>
    <row r="191" spans="2:7" x14ac:dyDescent="0.25">
      <c r="B191" s="66"/>
      <c r="C191" s="66"/>
      <c r="D191" s="66"/>
      <c r="E191" s="66"/>
      <c r="F191" s="66"/>
      <c r="G191" s="66"/>
    </row>
    <row r="192" spans="2:7" x14ac:dyDescent="0.25">
      <c r="B192" s="66"/>
      <c r="C192" s="66"/>
      <c r="D192" s="66"/>
      <c r="E192" s="66"/>
      <c r="F192" s="66"/>
      <c r="G192" s="66"/>
    </row>
    <row r="193" spans="2:7" x14ac:dyDescent="0.25">
      <c r="B193" s="66"/>
      <c r="C193" s="66"/>
      <c r="D193" s="66"/>
      <c r="E193" s="66"/>
      <c r="F193" s="66"/>
      <c r="G193" s="66"/>
    </row>
    <row r="194" spans="2:7" x14ac:dyDescent="0.25">
      <c r="B194" s="66"/>
      <c r="C194" s="66"/>
      <c r="D194" s="66"/>
      <c r="E194" s="66"/>
      <c r="F194" s="66"/>
      <c r="G194" s="66"/>
    </row>
    <row r="195" spans="2:7" x14ac:dyDescent="0.25">
      <c r="B195" s="66"/>
      <c r="C195" s="66"/>
      <c r="D195" s="66"/>
      <c r="E195" s="66"/>
      <c r="F195" s="66"/>
      <c r="G195" s="66"/>
    </row>
    <row r="196" spans="2:7" x14ac:dyDescent="0.25">
      <c r="B196" s="66"/>
      <c r="C196" s="66"/>
      <c r="D196" s="66"/>
      <c r="E196" s="66"/>
      <c r="F196" s="66"/>
      <c r="G196" s="66"/>
    </row>
    <row r="197" spans="2:7" x14ac:dyDescent="0.25">
      <c r="B197" s="66"/>
      <c r="C197" s="66"/>
      <c r="D197" s="66"/>
      <c r="E197" s="66"/>
      <c r="F197" s="66"/>
      <c r="G197" s="66"/>
    </row>
    <row r="198" spans="2:7" x14ac:dyDescent="0.25">
      <c r="B198" s="66"/>
      <c r="C198" s="66"/>
      <c r="D198" s="66"/>
      <c r="E198" s="66"/>
      <c r="F198" s="66"/>
      <c r="G198" s="66"/>
    </row>
    <row r="199" spans="2:7" x14ac:dyDescent="0.25">
      <c r="B199" s="66"/>
      <c r="C199" s="66"/>
      <c r="D199" s="66"/>
      <c r="E199" s="66"/>
      <c r="F199" s="66"/>
      <c r="G199" s="66"/>
    </row>
    <row r="200" spans="2:7" x14ac:dyDescent="0.25">
      <c r="B200" s="66"/>
      <c r="C200" s="66"/>
      <c r="D200" s="66"/>
      <c r="E200" s="66"/>
      <c r="F200" s="66"/>
      <c r="G200" s="66"/>
    </row>
    <row r="201" spans="2:7" x14ac:dyDescent="0.25">
      <c r="B201" s="66"/>
      <c r="C201" s="66"/>
      <c r="D201" s="66"/>
      <c r="E201" s="66"/>
      <c r="F201" s="66"/>
      <c r="G201" s="66"/>
    </row>
    <row r="202" spans="2:7" x14ac:dyDescent="0.25">
      <c r="B202" s="66"/>
      <c r="C202" s="66"/>
      <c r="D202" s="66"/>
      <c r="E202" s="66"/>
      <c r="F202" s="66"/>
      <c r="G202" s="66"/>
    </row>
    <row r="203" spans="2:7" x14ac:dyDescent="0.25">
      <c r="B203" s="66"/>
      <c r="C203" s="66"/>
      <c r="D203" s="66"/>
      <c r="E203" s="66"/>
      <c r="F203" s="66"/>
      <c r="G203" s="66"/>
    </row>
    <row r="204" spans="2:7" x14ac:dyDescent="0.25">
      <c r="B204" s="66"/>
      <c r="C204" s="66"/>
      <c r="D204" s="66"/>
      <c r="E204" s="66"/>
      <c r="F204" s="66"/>
      <c r="G204" s="66"/>
    </row>
    <row r="205" spans="2:7" x14ac:dyDescent="0.25">
      <c r="B205" s="66"/>
      <c r="C205" s="66"/>
      <c r="D205" s="66"/>
      <c r="E205" s="66"/>
      <c r="F205" s="66"/>
      <c r="G205" s="66"/>
    </row>
    <row r="206" spans="2:7" x14ac:dyDescent="0.25">
      <c r="B206" s="66"/>
      <c r="C206" s="66"/>
      <c r="D206" s="66"/>
      <c r="E206" s="66"/>
      <c r="F206" s="66"/>
      <c r="G206" s="66"/>
    </row>
    <row r="207" spans="2:7" x14ac:dyDescent="0.25">
      <c r="B207" s="66"/>
      <c r="C207" s="66"/>
      <c r="D207" s="66"/>
      <c r="E207" s="66"/>
      <c r="F207" s="66"/>
      <c r="G207" s="66"/>
    </row>
    <row r="208" spans="2:7" x14ac:dyDescent="0.25">
      <c r="B208" s="66"/>
      <c r="C208" s="66"/>
      <c r="D208" s="66"/>
      <c r="E208" s="66"/>
      <c r="F208" s="66"/>
      <c r="G208" s="66"/>
    </row>
    <row r="209" spans="2:7" x14ac:dyDescent="0.25">
      <c r="B209" s="66"/>
      <c r="C209" s="66"/>
      <c r="D209" s="66"/>
      <c r="E209" s="66"/>
      <c r="F209" s="66"/>
      <c r="G209" s="66"/>
    </row>
    <row r="210" spans="2:7" x14ac:dyDescent="0.25">
      <c r="B210" s="66"/>
      <c r="C210" s="66"/>
      <c r="D210" s="66"/>
      <c r="E210" s="66"/>
      <c r="F210" s="66"/>
      <c r="G210" s="66"/>
    </row>
    <row r="211" spans="2:7" x14ac:dyDescent="0.25">
      <c r="B211" s="66"/>
      <c r="C211" s="66"/>
      <c r="D211" s="66"/>
      <c r="E211" s="66"/>
      <c r="F211" s="66"/>
      <c r="G211" s="66"/>
    </row>
    <row r="212" spans="2:7" x14ac:dyDescent="0.25">
      <c r="B212" s="66"/>
      <c r="C212" s="66"/>
      <c r="D212" s="66"/>
      <c r="E212" s="66"/>
      <c r="F212" s="66"/>
      <c r="G212" s="66"/>
    </row>
    <row r="213" spans="2:7" x14ac:dyDescent="0.25">
      <c r="B213" s="66"/>
      <c r="C213" s="66"/>
      <c r="D213" s="66"/>
      <c r="E213" s="66"/>
      <c r="F213" s="66"/>
      <c r="G213" s="66"/>
    </row>
    <row r="214" spans="2:7" x14ac:dyDescent="0.25">
      <c r="B214" s="66"/>
      <c r="C214" s="66"/>
      <c r="D214" s="66"/>
      <c r="E214" s="66"/>
      <c r="F214" s="66"/>
      <c r="G214" s="66"/>
    </row>
    <row r="215" spans="2:7" x14ac:dyDescent="0.25">
      <c r="B215" s="66"/>
      <c r="C215" s="66"/>
      <c r="D215" s="66"/>
      <c r="E215" s="66"/>
      <c r="F215" s="66"/>
      <c r="G215" s="66"/>
    </row>
    <row r="216" spans="2:7" x14ac:dyDescent="0.25">
      <c r="B216" s="66"/>
      <c r="C216" s="66"/>
      <c r="D216" s="66"/>
      <c r="E216" s="66"/>
      <c r="F216" s="66"/>
      <c r="G216" s="66"/>
    </row>
    <row r="217" spans="2:7" x14ac:dyDescent="0.25">
      <c r="B217" s="66"/>
      <c r="C217" s="66"/>
      <c r="D217" s="66"/>
      <c r="E217" s="66"/>
      <c r="F217" s="66"/>
      <c r="G217" s="66"/>
    </row>
    <row r="218" spans="2:7" x14ac:dyDescent="0.25">
      <c r="B218" s="66"/>
      <c r="C218" s="66"/>
      <c r="D218" s="66"/>
      <c r="E218" s="66"/>
      <c r="F218" s="66"/>
      <c r="G218" s="66"/>
    </row>
    <row r="219" spans="2:7" x14ac:dyDescent="0.25">
      <c r="B219" s="66"/>
      <c r="C219" s="66"/>
      <c r="D219" s="66"/>
      <c r="E219" s="66"/>
      <c r="F219" s="66"/>
      <c r="G219" s="66"/>
    </row>
    <row r="220" spans="2:7" x14ac:dyDescent="0.25">
      <c r="B220" s="66"/>
      <c r="C220" s="66"/>
      <c r="D220" s="66"/>
      <c r="E220" s="66"/>
      <c r="F220" s="66"/>
      <c r="G220" s="66"/>
    </row>
    <row r="221" spans="2:7" x14ac:dyDescent="0.25">
      <c r="B221" s="66"/>
      <c r="C221" s="66"/>
      <c r="D221" s="66"/>
      <c r="E221" s="66"/>
      <c r="F221" s="66"/>
      <c r="G221" s="66"/>
    </row>
    <row r="222" spans="2:7" x14ac:dyDescent="0.25">
      <c r="B222" s="66"/>
      <c r="C222" s="66"/>
      <c r="D222" s="66"/>
      <c r="E222" s="66"/>
      <c r="F222" s="66"/>
      <c r="G222" s="66"/>
    </row>
    <row r="223" spans="2:7" x14ac:dyDescent="0.25">
      <c r="B223" s="66"/>
      <c r="C223" s="66"/>
      <c r="D223" s="66"/>
      <c r="E223" s="66"/>
      <c r="F223" s="66"/>
      <c r="G223" s="66"/>
    </row>
    <row r="224" spans="2:7" x14ac:dyDescent="0.25">
      <c r="B224" s="66"/>
      <c r="C224" s="66"/>
      <c r="D224" s="66"/>
      <c r="E224" s="66"/>
      <c r="F224" s="66"/>
      <c r="G224" s="66"/>
    </row>
    <row r="225" spans="2:7" x14ac:dyDescent="0.25">
      <c r="B225" s="66"/>
      <c r="C225" s="66"/>
      <c r="D225" s="66"/>
      <c r="E225" s="66"/>
      <c r="F225" s="66"/>
      <c r="G225" s="66"/>
    </row>
    <row r="226" spans="2:7" x14ac:dyDescent="0.25">
      <c r="B226" s="66"/>
      <c r="C226" s="66"/>
      <c r="D226" s="66"/>
      <c r="E226" s="66"/>
      <c r="F226" s="66"/>
      <c r="G226" s="66"/>
    </row>
    <row r="227" spans="2:7" x14ac:dyDescent="0.25">
      <c r="B227" s="66"/>
      <c r="C227" s="66"/>
      <c r="D227" s="66"/>
      <c r="E227" s="66"/>
      <c r="F227" s="66"/>
      <c r="G227" s="66"/>
    </row>
    <row r="228" spans="2:7" x14ac:dyDescent="0.25">
      <c r="B228" s="66"/>
      <c r="C228" s="66"/>
      <c r="D228" s="66"/>
      <c r="E228" s="66"/>
      <c r="F228" s="66"/>
      <c r="G228" s="66"/>
    </row>
    <row r="229" spans="2:7" x14ac:dyDescent="0.25">
      <c r="B229" s="66"/>
      <c r="C229" s="66"/>
      <c r="D229" s="66"/>
      <c r="E229" s="66"/>
      <c r="F229" s="66"/>
      <c r="G229" s="66"/>
    </row>
    <row r="230" spans="2:7" x14ac:dyDescent="0.25">
      <c r="B230" s="66"/>
      <c r="C230" s="66"/>
      <c r="D230" s="66"/>
      <c r="E230" s="66"/>
      <c r="F230" s="66"/>
      <c r="G230" s="66"/>
    </row>
    <row r="231" spans="2:7" x14ac:dyDescent="0.25">
      <c r="B231" s="66"/>
      <c r="C231" s="66"/>
      <c r="D231" s="66"/>
      <c r="E231" s="66"/>
      <c r="F231" s="66"/>
      <c r="G231" s="66"/>
    </row>
    <row r="232" spans="2:7" x14ac:dyDescent="0.25">
      <c r="B232" s="66"/>
      <c r="C232" s="66"/>
      <c r="D232" s="66"/>
      <c r="E232" s="66"/>
      <c r="F232" s="66"/>
      <c r="G232" s="66"/>
    </row>
    <row r="233" spans="2:7" x14ac:dyDescent="0.25">
      <c r="B233" s="66"/>
      <c r="C233" s="66"/>
      <c r="D233" s="66"/>
      <c r="E233" s="66"/>
      <c r="F233" s="66"/>
      <c r="G233" s="66"/>
    </row>
    <row r="234" spans="2:7" x14ac:dyDescent="0.25">
      <c r="B234" s="66"/>
      <c r="C234" s="66"/>
      <c r="D234" s="66"/>
      <c r="E234" s="66"/>
      <c r="F234" s="66"/>
      <c r="G234" s="66"/>
    </row>
    <row r="235" spans="2:7" x14ac:dyDescent="0.25">
      <c r="B235" s="66"/>
      <c r="C235" s="66"/>
      <c r="D235" s="66"/>
      <c r="E235" s="66"/>
      <c r="F235" s="66"/>
      <c r="G235" s="66"/>
    </row>
    <row r="236" spans="2:7" x14ac:dyDescent="0.25">
      <c r="B236" s="66"/>
      <c r="C236" s="66"/>
      <c r="D236" s="66"/>
      <c r="E236" s="66"/>
      <c r="F236" s="66"/>
      <c r="G236" s="66"/>
    </row>
    <row r="237" spans="2:7" x14ac:dyDescent="0.25">
      <c r="B237" s="66"/>
      <c r="C237" s="66"/>
      <c r="D237" s="66"/>
      <c r="E237" s="66"/>
      <c r="F237" s="66"/>
      <c r="G237" s="66"/>
    </row>
    <row r="238" spans="2:7" x14ac:dyDescent="0.25">
      <c r="B238" s="66"/>
      <c r="C238" s="66"/>
      <c r="D238" s="66"/>
      <c r="E238" s="66"/>
      <c r="F238" s="66"/>
      <c r="G238" s="66"/>
    </row>
    <row r="239" spans="2:7" x14ac:dyDescent="0.25">
      <c r="B239" s="66"/>
      <c r="C239" s="66"/>
      <c r="D239" s="66"/>
      <c r="E239" s="66"/>
      <c r="F239" s="66"/>
      <c r="G239" s="66"/>
    </row>
    <row r="240" spans="2:7" x14ac:dyDescent="0.25">
      <c r="B240" s="66"/>
      <c r="C240" s="66"/>
      <c r="D240" s="66"/>
      <c r="E240" s="66"/>
      <c r="F240" s="66"/>
      <c r="G240" s="66"/>
    </row>
    <row r="241" spans="2:7" x14ac:dyDescent="0.25">
      <c r="B241" s="66"/>
      <c r="C241" s="66"/>
      <c r="D241" s="66"/>
      <c r="E241" s="66"/>
      <c r="F241" s="66"/>
      <c r="G241" s="66"/>
    </row>
    <row r="242" spans="2:7" x14ac:dyDescent="0.25">
      <c r="B242" s="66"/>
      <c r="C242" s="66"/>
      <c r="D242" s="66"/>
      <c r="E242" s="66"/>
      <c r="F242" s="66"/>
      <c r="G242" s="66"/>
    </row>
    <row r="243" spans="2:7" x14ac:dyDescent="0.25">
      <c r="B243" s="66"/>
      <c r="C243" s="66"/>
      <c r="D243" s="66"/>
      <c r="E243" s="66"/>
      <c r="F243" s="66"/>
      <c r="G243" s="66"/>
    </row>
    <row r="244" spans="2:7" x14ac:dyDescent="0.25">
      <c r="B244" s="66"/>
      <c r="C244" s="66"/>
      <c r="D244" s="66"/>
      <c r="E244" s="66"/>
      <c r="F244" s="66"/>
      <c r="G244" s="66"/>
    </row>
    <row r="245" spans="2:7" x14ac:dyDescent="0.25">
      <c r="B245" s="66"/>
      <c r="C245" s="66"/>
      <c r="D245" s="66"/>
      <c r="E245" s="66"/>
      <c r="F245" s="66"/>
      <c r="G245" s="66"/>
    </row>
    <row r="246" spans="2:7" x14ac:dyDescent="0.25">
      <c r="B246" s="66"/>
      <c r="C246" s="66"/>
      <c r="D246" s="66"/>
      <c r="E246" s="66"/>
      <c r="F246" s="66"/>
      <c r="G246" s="66"/>
    </row>
    <row r="247" spans="2:7" x14ac:dyDescent="0.25">
      <c r="B247" s="66"/>
      <c r="C247" s="66"/>
      <c r="D247" s="66"/>
      <c r="E247" s="66"/>
      <c r="F247" s="66"/>
      <c r="G247" s="66"/>
    </row>
    <row r="248" spans="2:7" x14ac:dyDescent="0.25">
      <c r="B248" s="66"/>
      <c r="C248" s="66"/>
      <c r="D248" s="66"/>
      <c r="E248" s="66"/>
      <c r="F248" s="66"/>
      <c r="G248" s="66"/>
    </row>
    <row r="249" spans="2:7" x14ac:dyDescent="0.25">
      <c r="B249" s="66"/>
      <c r="C249" s="66"/>
      <c r="D249" s="66"/>
      <c r="E249" s="66"/>
      <c r="F249" s="66"/>
      <c r="G249" s="66"/>
    </row>
    <row r="250" spans="2:7" x14ac:dyDescent="0.25">
      <c r="B250" s="66"/>
      <c r="C250" s="66"/>
      <c r="D250" s="66"/>
      <c r="E250" s="66"/>
      <c r="F250" s="66"/>
      <c r="G250" s="66"/>
    </row>
    <row r="251" spans="2:7" x14ac:dyDescent="0.25">
      <c r="B251" s="66"/>
      <c r="C251" s="66"/>
      <c r="D251" s="66"/>
      <c r="E251" s="66"/>
      <c r="F251" s="66"/>
      <c r="G251" s="66"/>
    </row>
    <row r="252" spans="2:7" x14ac:dyDescent="0.25">
      <c r="B252" s="66"/>
      <c r="C252" s="66"/>
      <c r="D252" s="66"/>
      <c r="E252" s="66"/>
      <c r="F252" s="66"/>
      <c r="G252" s="66"/>
    </row>
    <row r="253" spans="2:7" x14ac:dyDescent="0.25">
      <c r="B253" s="66"/>
      <c r="C253" s="66"/>
      <c r="D253" s="66"/>
      <c r="E253" s="66"/>
      <c r="F253" s="66"/>
      <c r="G253" s="66"/>
    </row>
    <row r="254" spans="2:7" x14ac:dyDescent="0.25">
      <c r="B254" s="66"/>
      <c r="C254" s="66"/>
      <c r="D254" s="66"/>
      <c r="E254" s="66"/>
      <c r="F254" s="66"/>
      <c r="G254" s="66"/>
    </row>
    <row r="255" spans="2:7" x14ac:dyDescent="0.25">
      <c r="B255" s="66"/>
      <c r="C255" s="66"/>
      <c r="D255" s="66"/>
      <c r="E255" s="66"/>
      <c r="F255" s="66"/>
      <c r="G255" s="66"/>
    </row>
    <row r="256" spans="2:7" x14ac:dyDescent="0.25">
      <c r="B256" s="66"/>
      <c r="C256" s="66"/>
      <c r="D256" s="66"/>
      <c r="E256" s="66"/>
      <c r="F256" s="66"/>
      <c r="G256" s="66"/>
    </row>
    <row r="257" spans="2:7" x14ac:dyDescent="0.25">
      <c r="B257" s="66"/>
      <c r="C257" s="66"/>
      <c r="D257" s="66"/>
      <c r="E257" s="66"/>
      <c r="F257" s="66"/>
      <c r="G257" s="66"/>
    </row>
    <row r="258" spans="2:7" x14ac:dyDescent="0.25">
      <c r="B258" s="66"/>
      <c r="C258" s="66"/>
      <c r="D258" s="66"/>
      <c r="E258" s="66"/>
      <c r="F258" s="66"/>
      <c r="G258" s="66"/>
    </row>
    <row r="259" spans="2:7" x14ac:dyDescent="0.25">
      <c r="B259" s="66"/>
      <c r="C259" s="66"/>
      <c r="D259" s="66"/>
      <c r="E259" s="66"/>
      <c r="F259" s="66"/>
      <c r="G259" s="66"/>
    </row>
    <row r="260" spans="2:7" x14ac:dyDescent="0.25">
      <c r="B260" s="66"/>
      <c r="C260" s="66"/>
      <c r="D260" s="66"/>
      <c r="E260" s="66"/>
      <c r="F260" s="66"/>
      <c r="G260" s="66"/>
    </row>
    <row r="261" spans="2:7" x14ac:dyDescent="0.25">
      <c r="B261" s="66"/>
      <c r="C261" s="66"/>
      <c r="D261" s="66"/>
      <c r="E261" s="66"/>
      <c r="F261" s="66"/>
      <c r="G261" s="66"/>
    </row>
    <row r="262" spans="2:7" x14ac:dyDescent="0.25">
      <c r="B262" s="66"/>
      <c r="C262" s="66"/>
      <c r="D262" s="66"/>
      <c r="E262" s="66"/>
      <c r="F262" s="66"/>
      <c r="G262" s="66"/>
    </row>
    <row r="263" spans="2:7" x14ac:dyDescent="0.25">
      <c r="B263" s="66"/>
      <c r="C263" s="66"/>
      <c r="D263" s="66"/>
      <c r="E263" s="66"/>
      <c r="F263" s="66"/>
      <c r="G263" s="66"/>
    </row>
    <row r="264" spans="2:7" x14ac:dyDescent="0.25">
      <c r="B264" s="66"/>
      <c r="C264" s="66"/>
      <c r="D264" s="66"/>
      <c r="E264" s="66"/>
      <c r="F264" s="66"/>
      <c r="G264" s="66"/>
    </row>
    <row r="265" spans="2:7" x14ac:dyDescent="0.25">
      <c r="B265" s="66"/>
      <c r="C265" s="66"/>
      <c r="D265" s="66"/>
      <c r="E265" s="66"/>
      <c r="F265" s="66"/>
      <c r="G265" s="66"/>
    </row>
    <row r="266" spans="2:7" x14ac:dyDescent="0.25">
      <c r="B266" s="66"/>
      <c r="C266" s="66"/>
      <c r="D266" s="66"/>
      <c r="E266" s="66"/>
      <c r="F266" s="66"/>
      <c r="G266" s="66"/>
    </row>
    <row r="267" spans="2:7" x14ac:dyDescent="0.25">
      <c r="B267" s="66"/>
      <c r="C267" s="66"/>
      <c r="D267" s="66"/>
      <c r="E267" s="66"/>
      <c r="F267" s="66"/>
      <c r="G267" s="66"/>
    </row>
    <row r="268" spans="2:7" x14ac:dyDescent="0.25">
      <c r="B268" s="66"/>
      <c r="C268" s="66"/>
      <c r="D268" s="66"/>
      <c r="E268" s="66"/>
      <c r="F268" s="66"/>
      <c r="G268" s="66"/>
    </row>
    <row r="269" spans="2:7" x14ac:dyDescent="0.25">
      <c r="B269" s="66"/>
      <c r="C269" s="66"/>
      <c r="D269" s="66"/>
      <c r="E269" s="66"/>
      <c r="F269" s="66"/>
      <c r="G269" s="66"/>
    </row>
    <row r="270" spans="2:7" x14ac:dyDescent="0.25">
      <c r="B270" s="66"/>
      <c r="C270" s="66"/>
      <c r="D270" s="66"/>
      <c r="E270" s="66"/>
      <c r="F270" s="66"/>
      <c r="G270" s="66"/>
    </row>
    <row r="271" spans="2:7" x14ac:dyDescent="0.25">
      <c r="B271" s="66"/>
      <c r="C271" s="66"/>
      <c r="D271" s="66"/>
      <c r="E271" s="66"/>
      <c r="F271" s="66"/>
      <c r="G271" s="66"/>
    </row>
    <row r="272" spans="2:7" x14ac:dyDescent="0.25">
      <c r="B272" s="66"/>
      <c r="C272" s="66"/>
      <c r="D272" s="66"/>
      <c r="E272" s="66"/>
      <c r="F272" s="66"/>
      <c r="G272" s="66"/>
    </row>
    <row r="273" spans="2:7" x14ac:dyDescent="0.25">
      <c r="B273" s="66"/>
      <c r="C273" s="66"/>
      <c r="D273" s="66"/>
      <c r="E273" s="66"/>
      <c r="F273" s="66"/>
      <c r="G273" s="66"/>
    </row>
    <row r="274" spans="2:7" x14ac:dyDescent="0.25">
      <c r="B274" s="66"/>
      <c r="C274" s="66"/>
      <c r="D274" s="66"/>
      <c r="E274" s="66"/>
      <c r="F274" s="66"/>
      <c r="G274" s="66"/>
    </row>
    <row r="275" spans="2:7" x14ac:dyDescent="0.25">
      <c r="B275" s="66"/>
      <c r="C275" s="66"/>
      <c r="D275" s="66"/>
      <c r="E275" s="66"/>
      <c r="F275" s="66"/>
      <c r="G275" s="66"/>
    </row>
    <row r="276" spans="2:7" x14ac:dyDescent="0.25">
      <c r="B276" s="66"/>
      <c r="C276" s="66"/>
      <c r="D276" s="66"/>
      <c r="E276" s="66"/>
      <c r="F276" s="66"/>
      <c r="G276" s="66"/>
    </row>
    <row r="277" spans="2:7" x14ac:dyDescent="0.25">
      <c r="B277" s="66"/>
      <c r="C277" s="66"/>
      <c r="D277" s="66"/>
      <c r="E277" s="66"/>
      <c r="F277" s="66"/>
      <c r="G277" s="66"/>
    </row>
    <row r="278" spans="2:7" x14ac:dyDescent="0.25">
      <c r="B278" s="66"/>
      <c r="C278" s="66"/>
      <c r="D278" s="66"/>
      <c r="E278" s="66"/>
      <c r="F278" s="66"/>
      <c r="G278" s="66"/>
    </row>
    <row r="279" spans="2:7" x14ac:dyDescent="0.25">
      <c r="B279" s="66"/>
      <c r="C279" s="66"/>
      <c r="D279" s="66"/>
      <c r="E279" s="66"/>
      <c r="F279" s="66"/>
      <c r="G279" s="66"/>
    </row>
    <row r="280" spans="2:7" x14ac:dyDescent="0.25">
      <c r="B280" s="66"/>
      <c r="C280" s="66"/>
      <c r="D280" s="66"/>
      <c r="E280" s="66"/>
      <c r="F280" s="66"/>
      <c r="G280" s="66"/>
    </row>
    <row r="281" spans="2:7" x14ac:dyDescent="0.25">
      <c r="B281" s="66"/>
      <c r="C281" s="66"/>
      <c r="D281" s="66"/>
      <c r="E281" s="66"/>
      <c r="F281" s="66"/>
      <c r="G281" s="66"/>
    </row>
    <row r="282" spans="2:7" x14ac:dyDescent="0.25">
      <c r="B282" s="66"/>
      <c r="C282" s="66"/>
      <c r="D282" s="66"/>
      <c r="E282" s="66"/>
      <c r="F282" s="66"/>
      <c r="G282" s="66"/>
    </row>
    <row r="283" spans="2:7" x14ac:dyDescent="0.25">
      <c r="B283" s="66"/>
      <c r="C283" s="66"/>
      <c r="D283" s="66"/>
      <c r="E283" s="66"/>
      <c r="F283" s="66"/>
      <c r="G283" s="66"/>
    </row>
    <row r="284" spans="2:7" x14ac:dyDescent="0.25">
      <c r="B284" s="66"/>
      <c r="C284" s="66"/>
      <c r="D284" s="66"/>
      <c r="E284" s="66"/>
      <c r="F284" s="66"/>
      <c r="G284" s="66"/>
    </row>
    <row r="285" spans="2:7" x14ac:dyDescent="0.25">
      <c r="B285" s="66"/>
      <c r="C285" s="66"/>
      <c r="D285" s="66"/>
      <c r="E285" s="66"/>
      <c r="F285" s="66"/>
      <c r="G285" s="66"/>
    </row>
    <row r="286" spans="2:7" x14ac:dyDescent="0.25">
      <c r="B286" s="66"/>
      <c r="C286" s="66"/>
      <c r="D286" s="66"/>
      <c r="E286" s="66"/>
      <c r="F286" s="66"/>
      <c r="G286" s="66"/>
    </row>
    <row r="287" spans="2:7" x14ac:dyDescent="0.25">
      <c r="B287" s="66"/>
      <c r="C287" s="66"/>
      <c r="D287" s="66"/>
      <c r="E287" s="66"/>
      <c r="F287" s="66"/>
      <c r="G287" s="66"/>
    </row>
    <row r="288" spans="2:7" x14ac:dyDescent="0.25">
      <c r="B288" s="66"/>
      <c r="C288" s="66"/>
      <c r="D288" s="66"/>
      <c r="E288" s="66"/>
      <c r="F288" s="66"/>
      <c r="G288" s="66"/>
    </row>
    <row r="289" spans="2:7" x14ac:dyDescent="0.25">
      <c r="B289" s="66"/>
      <c r="C289" s="66"/>
      <c r="D289" s="66"/>
      <c r="E289" s="66"/>
      <c r="F289" s="66"/>
      <c r="G289" s="66"/>
    </row>
    <row r="290" spans="2:7" x14ac:dyDescent="0.25">
      <c r="B290" s="66"/>
      <c r="C290" s="66"/>
      <c r="D290" s="66"/>
      <c r="E290" s="66"/>
      <c r="F290" s="66"/>
      <c r="G290" s="66"/>
    </row>
    <row r="291" spans="2:7" x14ac:dyDescent="0.25">
      <c r="B291" s="66"/>
      <c r="C291" s="66"/>
      <c r="D291" s="66"/>
      <c r="E291" s="66"/>
      <c r="F291" s="66"/>
      <c r="G291" s="66"/>
    </row>
    <row r="292" spans="2:7" x14ac:dyDescent="0.25">
      <c r="B292" s="66"/>
      <c r="C292" s="66"/>
      <c r="D292" s="66"/>
      <c r="E292" s="66"/>
      <c r="F292" s="66"/>
      <c r="G292" s="66"/>
    </row>
    <row r="293" spans="2:7" x14ac:dyDescent="0.25">
      <c r="B293" s="66"/>
      <c r="C293" s="66"/>
      <c r="D293" s="66"/>
      <c r="E293" s="66"/>
      <c r="F293" s="66"/>
      <c r="G293" s="66"/>
    </row>
    <row r="294" spans="2:7" x14ac:dyDescent="0.25">
      <c r="B294" s="66"/>
      <c r="C294" s="66"/>
      <c r="D294" s="66"/>
      <c r="E294" s="66"/>
      <c r="F294" s="66"/>
      <c r="G294" s="66"/>
    </row>
    <row r="295" spans="2:7" x14ac:dyDescent="0.25">
      <c r="B295" s="66"/>
      <c r="C295" s="66"/>
      <c r="D295" s="66"/>
      <c r="E295" s="66"/>
      <c r="F295" s="66"/>
      <c r="G295" s="66"/>
    </row>
    <row r="296" spans="2:7" x14ac:dyDescent="0.25">
      <c r="B296" s="66"/>
      <c r="C296" s="66"/>
      <c r="D296" s="66"/>
      <c r="E296" s="66"/>
      <c r="F296" s="66"/>
      <c r="G296" s="66"/>
    </row>
    <row r="297" spans="2:7" x14ac:dyDescent="0.25">
      <c r="B297" s="66"/>
      <c r="C297" s="66"/>
      <c r="D297" s="66"/>
      <c r="E297" s="66"/>
      <c r="F297" s="66"/>
      <c r="G297" s="66"/>
    </row>
    <row r="298" spans="2:7" x14ac:dyDescent="0.25">
      <c r="B298" s="66"/>
      <c r="C298" s="66"/>
      <c r="D298" s="66"/>
      <c r="E298" s="66"/>
      <c r="F298" s="66"/>
      <c r="G298" s="66"/>
    </row>
    <row r="299" spans="2:7" x14ac:dyDescent="0.25">
      <c r="B299" s="66"/>
      <c r="C299" s="66"/>
      <c r="D299" s="66"/>
      <c r="E299" s="66"/>
      <c r="F299" s="66"/>
      <c r="G299" s="66"/>
    </row>
    <row r="300" spans="2:7" x14ac:dyDescent="0.25">
      <c r="B300" s="66"/>
      <c r="C300" s="66"/>
      <c r="D300" s="66"/>
      <c r="E300" s="66"/>
      <c r="F300" s="66"/>
      <c r="G300" s="66"/>
    </row>
    <row r="301" spans="2:7" x14ac:dyDescent="0.25">
      <c r="B301" s="66"/>
      <c r="C301" s="66"/>
      <c r="D301" s="66"/>
      <c r="E301" s="66"/>
      <c r="F301" s="66"/>
      <c r="G301" s="66"/>
    </row>
    <row r="302" spans="2:7" x14ac:dyDescent="0.25">
      <c r="B302" s="66"/>
      <c r="C302" s="66"/>
      <c r="D302" s="66"/>
      <c r="E302" s="66"/>
      <c r="F302" s="66"/>
      <c r="G302" s="66"/>
    </row>
    <row r="303" spans="2:7" x14ac:dyDescent="0.25">
      <c r="B303" s="66"/>
      <c r="C303" s="66"/>
      <c r="D303" s="66"/>
      <c r="E303" s="66"/>
      <c r="F303" s="66"/>
      <c r="G303" s="66"/>
    </row>
    <row r="304" spans="2:7" x14ac:dyDescent="0.25">
      <c r="B304" s="66"/>
      <c r="C304" s="66"/>
      <c r="D304" s="66"/>
      <c r="E304" s="66"/>
      <c r="F304" s="66"/>
      <c r="G304" s="66"/>
    </row>
    <row r="305" spans="2:7" x14ac:dyDescent="0.25">
      <c r="B305" s="66"/>
      <c r="C305" s="66"/>
      <c r="D305" s="66"/>
      <c r="E305" s="66"/>
      <c r="F305" s="66"/>
      <c r="G305" s="66"/>
    </row>
    <row r="306" spans="2:7" x14ac:dyDescent="0.25">
      <c r="B306" s="66"/>
      <c r="C306" s="66"/>
      <c r="D306" s="66"/>
      <c r="E306" s="66"/>
      <c r="F306" s="66"/>
      <c r="G306" s="66"/>
    </row>
    <row r="307" spans="2:7" x14ac:dyDescent="0.25">
      <c r="B307" s="66"/>
      <c r="C307" s="66"/>
      <c r="D307" s="66"/>
      <c r="E307" s="66"/>
      <c r="F307" s="66"/>
      <c r="G307" s="66"/>
    </row>
    <row r="308" spans="2:7" x14ac:dyDescent="0.25">
      <c r="B308" s="66"/>
      <c r="C308" s="66"/>
      <c r="D308" s="66"/>
      <c r="E308" s="66"/>
      <c r="F308" s="66"/>
      <c r="G308" s="66"/>
    </row>
    <row r="309" spans="2:7" x14ac:dyDescent="0.25">
      <c r="B309" s="66"/>
      <c r="C309" s="66"/>
      <c r="D309" s="66"/>
      <c r="E309" s="66"/>
      <c r="F309" s="66"/>
      <c r="G309" s="66"/>
    </row>
    <row r="310" spans="2:7" x14ac:dyDescent="0.25">
      <c r="B310" s="66"/>
      <c r="C310" s="66"/>
      <c r="D310" s="66"/>
      <c r="E310" s="66"/>
      <c r="F310" s="66"/>
      <c r="G310" s="66"/>
    </row>
    <row r="311" spans="2:7" x14ac:dyDescent="0.25">
      <c r="B311" s="66"/>
      <c r="C311" s="66"/>
      <c r="D311" s="66"/>
      <c r="E311" s="66"/>
      <c r="F311" s="66"/>
      <c r="G311" s="66"/>
    </row>
    <row r="312" spans="2:7" x14ac:dyDescent="0.25">
      <c r="B312" s="66"/>
      <c r="C312" s="66"/>
      <c r="D312" s="66"/>
      <c r="E312" s="66"/>
      <c r="F312" s="66"/>
      <c r="G312" s="66"/>
    </row>
    <row r="313" spans="2:7" x14ac:dyDescent="0.25">
      <c r="B313" s="66"/>
      <c r="C313" s="66"/>
      <c r="D313" s="66"/>
      <c r="E313" s="66"/>
      <c r="F313" s="66"/>
      <c r="G313" s="66"/>
    </row>
    <row r="314" spans="2:7" x14ac:dyDescent="0.25">
      <c r="B314" s="66"/>
      <c r="C314" s="66"/>
      <c r="D314" s="66"/>
      <c r="E314" s="66"/>
      <c r="F314" s="66"/>
      <c r="G314" s="66"/>
    </row>
    <row r="315" spans="2:7" x14ac:dyDescent="0.25">
      <c r="B315" s="66"/>
      <c r="C315" s="66"/>
      <c r="D315" s="66"/>
      <c r="E315" s="66"/>
      <c r="F315" s="66"/>
      <c r="G315" s="66"/>
    </row>
    <row r="316" spans="2:7" x14ac:dyDescent="0.25">
      <c r="B316" s="66"/>
      <c r="C316" s="66"/>
      <c r="D316" s="66"/>
      <c r="E316" s="66"/>
      <c r="F316" s="66"/>
      <c r="G316" s="66"/>
    </row>
    <row r="317" spans="2:7" x14ac:dyDescent="0.25">
      <c r="B317" s="66"/>
      <c r="C317" s="66"/>
      <c r="D317" s="66"/>
      <c r="E317" s="66"/>
      <c r="F317" s="66"/>
      <c r="G317" s="66"/>
    </row>
    <row r="318" spans="2:7" x14ac:dyDescent="0.25">
      <c r="B318" s="66"/>
      <c r="C318" s="66"/>
      <c r="D318" s="66"/>
      <c r="E318" s="66"/>
      <c r="F318" s="66"/>
      <c r="G318" s="66"/>
    </row>
    <row r="319" spans="2:7" x14ac:dyDescent="0.25">
      <c r="B319" s="66"/>
      <c r="C319" s="66"/>
      <c r="D319" s="66"/>
      <c r="E319" s="66"/>
      <c r="F319" s="66"/>
      <c r="G319" s="66"/>
    </row>
    <row r="320" spans="2:7" x14ac:dyDescent="0.25">
      <c r="B320" s="66"/>
      <c r="C320" s="66"/>
      <c r="D320" s="66"/>
      <c r="E320" s="66"/>
      <c r="F320" s="66"/>
      <c r="G320" s="66"/>
    </row>
    <row r="321" spans="2:7" x14ac:dyDescent="0.25">
      <c r="B321" s="66"/>
      <c r="C321" s="66"/>
      <c r="D321" s="66"/>
      <c r="E321" s="66"/>
      <c r="F321" s="66"/>
      <c r="G321" s="66"/>
    </row>
    <row r="322" spans="2:7" x14ac:dyDescent="0.25">
      <c r="B322" s="66"/>
      <c r="C322" s="66"/>
      <c r="D322" s="66"/>
      <c r="E322" s="66"/>
      <c r="F322" s="66"/>
      <c r="G322" s="66"/>
    </row>
    <row r="323" spans="2:7" x14ac:dyDescent="0.25">
      <c r="B323" s="66"/>
      <c r="C323" s="66"/>
      <c r="D323" s="66"/>
      <c r="E323" s="66"/>
      <c r="F323" s="66"/>
      <c r="G323" s="66"/>
    </row>
    <row r="324" spans="2:7" x14ac:dyDescent="0.25">
      <c r="B324" s="66"/>
      <c r="C324" s="66"/>
      <c r="D324" s="66"/>
      <c r="E324" s="66"/>
      <c r="F324" s="66"/>
      <c r="G324" s="66"/>
    </row>
    <row r="325" spans="2:7" x14ac:dyDescent="0.25">
      <c r="B325" s="66"/>
      <c r="C325" s="66"/>
      <c r="D325" s="66"/>
      <c r="E325" s="66"/>
      <c r="F325" s="66"/>
      <c r="G325" s="66"/>
    </row>
    <row r="326" spans="2:7" x14ac:dyDescent="0.25">
      <c r="B326" s="66"/>
      <c r="C326" s="66"/>
      <c r="D326" s="66"/>
      <c r="E326" s="66"/>
      <c r="F326" s="66"/>
      <c r="G326" s="66"/>
    </row>
    <row r="327" spans="2:7" x14ac:dyDescent="0.25">
      <c r="B327" s="66"/>
      <c r="C327" s="66"/>
      <c r="D327" s="66"/>
      <c r="E327" s="66"/>
      <c r="F327" s="66"/>
      <c r="G327" s="66"/>
    </row>
    <row r="328" spans="2:7" x14ac:dyDescent="0.25">
      <c r="B328" s="66"/>
      <c r="C328" s="66"/>
      <c r="D328" s="66"/>
      <c r="E328" s="66"/>
      <c r="F328" s="66"/>
      <c r="G328" s="66"/>
    </row>
    <row r="329" spans="2:7" x14ac:dyDescent="0.25">
      <c r="B329" s="66"/>
      <c r="C329" s="66"/>
      <c r="D329" s="66"/>
      <c r="E329" s="66"/>
      <c r="F329" s="66"/>
      <c r="G329" s="66"/>
    </row>
    <row r="330" spans="2:7" x14ac:dyDescent="0.25">
      <c r="B330" s="66"/>
      <c r="C330" s="66"/>
      <c r="D330" s="66"/>
      <c r="E330" s="66"/>
      <c r="F330" s="66"/>
      <c r="G330" s="66"/>
    </row>
    <row r="331" spans="2:7" x14ac:dyDescent="0.25">
      <c r="B331" s="66"/>
      <c r="C331" s="66"/>
      <c r="D331" s="66"/>
      <c r="E331" s="66"/>
      <c r="F331" s="66"/>
      <c r="G331" s="66"/>
    </row>
    <row r="332" spans="2:7" x14ac:dyDescent="0.25">
      <c r="B332" s="66"/>
      <c r="C332" s="66"/>
      <c r="D332" s="66"/>
      <c r="E332" s="66"/>
      <c r="F332" s="66"/>
      <c r="G332" s="66"/>
    </row>
    <row r="333" spans="2:7" x14ac:dyDescent="0.25">
      <c r="B333" s="66"/>
      <c r="C333" s="66"/>
      <c r="D333" s="66"/>
      <c r="E333" s="66"/>
      <c r="F333" s="66"/>
      <c r="G333" s="66"/>
    </row>
    <row r="334" spans="2:7" x14ac:dyDescent="0.25">
      <c r="B334" s="66"/>
      <c r="C334" s="66"/>
      <c r="D334" s="66"/>
      <c r="E334" s="66"/>
      <c r="F334" s="66"/>
      <c r="G334" s="66"/>
    </row>
    <row r="335" spans="2:7" x14ac:dyDescent="0.25">
      <c r="B335" s="66"/>
      <c r="C335" s="66"/>
      <c r="D335" s="66"/>
      <c r="E335" s="66"/>
      <c r="F335" s="66"/>
      <c r="G335" s="66"/>
    </row>
    <row r="336" spans="2:7" x14ac:dyDescent="0.25">
      <c r="B336" s="66"/>
      <c r="C336" s="66"/>
      <c r="D336" s="66"/>
      <c r="E336" s="66"/>
      <c r="F336" s="66"/>
      <c r="G336" s="66"/>
    </row>
    <row r="337" spans="2:7" x14ac:dyDescent="0.25">
      <c r="B337" s="66"/>
      <c r="C337" s="66"/>
      <c r="D337" s="66"/>
      <c r="E337" s="66"/>
      <c r="F337" s="66"/>
      <c r="G337" s="66"/>
    </row>
    <row r="338" spans="2:7" x14ac:dyDescent="0.25">
      <c r="B338" s="66"/>
      <c r="C338" s="66"/>
      <c r="D338" s="66"/>
      <c r="E338" s="66"/>
      <c r="F338" s="66"/>
      <c r="G338" s="66"/>
    </row>
    <row r="339" spans="2:7" x14ac:dyDescent="0.25">
      <c r="B339" s="66"/>
      <c r="C339" s="66"/>
      <c r="D339" s="66"/>
      <c r="E339" s="66"/>
      <c r="F339" s="66"/>
      <c r="G339" s="66"/>
    </row>
    <row r="340" spans="2:7" x14ac:dyDescent="0.25">
      <c r="B340" s="66"/>
      <c r="C340" s="66"/>
      <c r="D340" s="66"/>
      <c r="E340" s="66"/>
      <c r="F340" s="66"/>
      <c r="G340" s="66"/>
    </row>
    <row r="341" spans="2:7" x14ac:dyDescent="0.25">
      <c r="B341" s="66"/>
      <c r="C341" s="66"/>
      <c r="D341" s="66"/>
      <c r="E341" s="66"/>
      <c r="F341" s="66"/>
      <c r="G341" s="66"/>
    </row>
    <row r="342" spans="2:7" x14ac:dyDescent="0.25">
      <c r="B342" s="66"/>
      <c r="C342" s="66"/>
      <c r="D342" s="66"/>
      <c r="E342" s="66"/>
      <c r="F342" s="66"/>
      <c r="G342" s="66"/>
    </row>
    <row r="343" spans="2:7" x14ac:dyDescent="0.25">
      <c r="B343" s="66"/>
      <c r="C343" s="66"/>
      <c r="D343" s="66"/>
      <c r="E343" s="66"/>
      <c r="F343" s="66"/>
      <c r="G343" s="66"/>
    </row>
    <row r="344" spans="2:7" x14ac:dyDescent="0.25">
      <c r="B344" s="66"/>
      <c r="C344" s="66"/>
      <c r="D344" s="66"/>
      <c r="E344" s="66"/>
      <c r="F344" s="66"/>
      <c r="G344" s="66"/>
    </row>
    <row r="345" spans="2:7" x14ac:dyDescent="0.25">
      <c r="B345" s="66"/>
      <c r="C345" s="66"/>
      <c r="D345" s="66"/>
      <c r="E345" s="66"/>
      <c r="F345" s="66"/>
      <c r="G345" s="66"/>
    </row>
    <row r="346" spans="2:7" x14ac:dyDescent="0.25">
      <c r="B346" s="66"/>
      <c r="C346" s="66"/>
      <c r="D346" s="66"/>
      <c r="E346" s="66"/>
      <c r="F346" s="66"/>
      <c r="G346" s="66"/>
    </row>
    <row r="347" spans="2:7" x14ac:dyDescent="0.25">
      <c r="B347" s="66"/>
      <c r="C347" s="66"/>
      <c r="D347" s="66"/>
      <c r="E347" s="66"/>
      <c r="F347" s="66"/>
      <c r="G347" s="66"/>
    </row>
    <row r="348" spans="2:7" x14ac:dyDescent="0.25">
      <c r="B348" s="66"/>
      <c r="C348" s="66"/>
      <c r="D348" s="66"/>
      <c r="E348" s="66"/>
      <c r="F348" s="66"/>
      <c r="G348" s="66"/>
    </row>
    <row r="349" spans="2:7" x14ac:dyDescent="0.25">
      <c r="B349" s="66"/>
      <c r="C349" s="66"/>
      <c r="D349" s="66"/>
      <c r="E349" s="66"/>
      <c r="F349" s="66"/>
      <c r="G349" s="66"/>
    </row>
    <row r="350" spans="2:7" x14ac:dyDescent="0.25">
      <c r="B350" s="66"/>
      <c r="C350" s="66"/>
      <c r="D350" s="66"/>
      <c r="E350" s="66"/>
      <c r="F350" s="66"/>
      <c r="G350" s="66"/>
    </row>
    <row r="351" spans="2:7" x14ac:dyDescent="0.25">
      <c r="B351" s="66"/>
      <c r="C351" s="66"/>
      <c r="D351" s="66"/>
      <c r="E351" s="66"/>
      <c r="F351" s="66"/>
      <c r="G351" s="66"/>
    </row>
    <row r="352" spans="2:7" x14ac:dyDescent="0.25">
      <c r="B352" s="66"/>
      <c r="C352" s="66"/>
      <c r="D352" s="66"/>
      <c r="E352" s="66"/>
      <c r="F352" s="66"/>
      <c r="G352" s="66"/>
    </row>
    <row r="353" spans="2:7" x14ac:dyDescent="0.25">
      <c r="B353" s="66"/>
      <c r="C353" s="66"/>
      <c r="D353" s="66"/>
      <c r="E353" s="66"/>
      <c r="F353" s="66"/>
      <c r="G353" s="66"/>
    </row>
    <row r="354" spans="2:7" x14ac:dyDescent="0.25">
      <c r="B354" s="66"/>
      <c r="C354" s="66"/>
      <c r="D354" s="66"/>
      <c r="E354" s="66"/>
      <c r="F354" s="66"/>
      <c r="G354" s="66"/>
    </row>
    <row r="355" spans="2:7" x14ac:dyDescent="0.25">
      <c r="B355" s="66"/>
      <c r="C355" s="66"/>
      <c r="D355" s="66"/>
      <c r="E355" s="66"/>
      <c r="F355" s="66"/>
      <c r="G355" s="66"/>
    </row>
    <row r="356" spans="2:7" x14ac:dyDescent="0.25">
      <c r="B356" s="66"/>
      <c r="C356" s="66"/>
      <c r="D356" s="66"/>
      <c r="E356" s="66"/>
      <c r="F356" s="66"/>
      <c r="G356" s="66"/>
    </row>
    <row r="357" spans="2:7" x14ac:dyDescent="0.25">
      <c r="B357" s="66"/>
      <c r="C357" s="66"/>
      <c r="D357" s="66"/>
      <c r="E357" s="66"/>
      <c r="F357" s="66"/>
      <c r="G357" s="66"/>
    </row>
    <row r="358" spans="2:7" x14ac:dyDescent="0.25">
      <c r="B358" s="66"/>
      <c r="C358" s="66"/>
      <c r="D358" s="66"/>
      <c r="E358" s="66"/>
      <c r="F358" s="66"/>
      <c r="G358" s="66"/>
    </row>
    <row r="359" spans="2:7" x14ac:dyDescent="0.25">
      <c r="B359" s="66"/>
      <c r="C359" s="66"/>
      <c r="D359" s="66"/>
      <c r="E359" s="66"/>
      <c r="F359" s="66"/>
      <c r="G359" s="66"/>
    </row>
    <row r="360" spans="2:7" x14ac:dyDescent="0.25">
      <c r="B360" s="66"/>
      <c r="C360" s="66"/>
      <c r="D360" s="66"/>
      <c r="E360" s="66"/>
      <c r="F360" s="66"/>
      <c r="G360" s="66"/>
    </row>
    <row r="361" spans="2:7" x14ac:dyDescent="0.25">
      <c r="B361" s="66"/>
      <c r="C361" s="66"/>
      <c r="D361" s="66"/>
      <c r="E361" s="66"/>
      <c r="F361" s="66"/>
      <c r="G361" s="66"/>
    </row>
    <row r="362" spans="2:7" x14ac:dyDescent="0.25">
      <c r="B362" s="66"/>
      <c r="C362" s="66"/>
      <c r="D362" s="66"/>
      <c r="E362" s="66"/>
      <c r="F362" s="66"/>
      <c r="G362" s="66"/>
    </row>
    <row r="363" spans="2:7" x14ac:dyDescent="0.25">
      <c r="B363" s="66"/>
      <c r="C363" s="66"/>
      <c r="D363" s="66"/>
      <c r="E363" s="66"/>
      <c r="F363" s="66"/>
      <c r="G363" s="66"/>
    </row>
    <row r="364" spans="2:7" x14ac:dyDescent="0.25">
      <c r="B364" s="66"/>
      <c r="C364" s="66"/>
      <c r="D364" s="66"/>
      <c r="E364" s="66"/>
      <c r="F364" s="66"/>
      <c r="G364" s="66"/>
    </row>
    <row r="365" spans="2:7" x14ac:dyDescent="0.25">
      <c r="B365" s="66"/>
      <c r="C365" s="66"/>
      <c r="D365" s="66"/>
      <c r="E365" s="66"/>
      <c r="F365" s="66"/>
      <c r="G365" s="66"/>
    </row>
    <row r="366" spans="2:7" x14ac:dyDescent="0.25">
      <c r="B366" s="66"/>
      <c r="C366" s="66"/>
      <c r="D366" s="66"/>
      <c r="E366" s="66"/>
      <c r="F366" s="66"/>
      <c r="G366" s="66"/>
    </row>
    <row r="367" spans="2:7" x14ac:dyDescent="0.25">
      <c r="B367" s="66"/>
      <c r="C367" s="66"/>
      <c r="D367" s="66"/>
      <c r="E367" s="66"/>
      <c r="F367" s="66"/>
      <c r="G367" s="66"/>
    </row>
    <row r="368" spans="2:7" x14ac:dyDescent="0.25">
      <c r="B368" s="66"/>
      <c r="C368" s="66"/>
      <c r="D368" s="66"/>
      <c r="E368" s="66"/>
      <c r="F368" s="66"/>
      <c r="G368" s="66"/>
    </row>
    <row r="369" spans="2:7" x14ac:dyDescent="0.25">
      <c r="B369" s="66"/>
      <c r="C369" s="66"/>
      <c r="D369" s="66"/>
      <c r="E369" s="66"/>
      <c r="F369" s="66"/>
      <c r="G369" s="66"/>
    </row>
    <row r="370" spans="2:7" x14ac:dyDescent="0.25">
      <c r="B370" s="66"/>
      <c r="C370" s="66"/>
      <c r="D370" s="66"/>
      <c r="E370" s="66"/>
      <c r="F370" s="66"/>
      <c r="G370" s="66"/>
    </row>
    <row r="371" spans="2:7" x14ac:dyDescent="0.25">
      <c r="B371" s="66"/>
      <c r="C371" s="66"/>
      <c r="D371" s="66"/>
      <c r="E371" s="66"/>
      <c r="F371" s="66"/>
      <c r="G371" s="66"/>
    </row>
    <row r="372" spans="2:7" x14ac:dyDescent="0.25">
      <c r="B372" s="66"/>
      <c r="C372" s="66"/>
      <c r="D372" s="66"/>
      <c r="E372" s="66"/>
      <c r="F372" s="66"/>
      <c r="G372" s="66"/>
    </row>
    <row r="373" spans="2:7" x14ac:dyDescent="0.25">
      <c r="B373" s="66"/>
      <c r="C373" s="66"/>
      <c r="D373" s="66"/>
      <c r="E373" s="66"/>
      <c r="F373" s="66"/>
      <c r="G373" s="66"/>
    </row>
    <row r="374" spans="2:7" x14ac:dyDescent="0.25">
      <c r="B374" s="66"/>
      <c r="C374" s="66"/>
      <c r="D374" s="66"/>
      <c r="E374" s="66"/>
      <c r="F374" s="66"/>
      <c r="G374" s="66"/>
    </row>
    <row r="375" spans="2:7" x14ac:dyDescent="0.25">
      <c r="B375" s="66"/>
      <c r="C375" s="66"/>
      <c r="D375" s="66"/>
      <c r="E375" s="66"/>
      <c r="F375" s="66"/>
      <c r="G375" s="66"/>
    </row>
    <row r="376" spans="2:7" x14ac:dyDescent="0.25">
      <c r="B376" s="66"/>
      <c r="C376" s="66"/>
      <c r="D376" s="66"/>
      <c r="E376" s="66"/>
      <c r="F376" s="66"/>
      <c r="G376" s="66"/>
    </row>
    <row r="377" spans="2:7" x14ac:dyDescent="0.25">
      <c r="B377" s="66"/>
      <c r="C377" s="66"/>
      <c r="D377" s="66"/>
      <c r="E377" s="66"/>
      <c r="F377" s="66"/>
      <c r="G377" s="66"/>
    </row>
    <row r="378" spans="2:7" x14ac:dyDescent="0.25">
      <c r="B378" s="66"/>
      <c r="C378" s="66"/>
      <c r="D378" s="66"/>
      <c r="E378" s="66"/>
      <c r="F378" s="66"/>
      <c r="G378" s="66"/>
    </row>
    <row r="379" spans="2:7" x14ac:dyDescent="0.25">
      <c r="B379" s="66"/>
      <c r="C379" s="66"/>
      <c r="D379" s="66"/>
      <c r="E379" s="66"/>
      <c r="F379" s="66"/>
      <c r="G379" s="66"/>
    </row>
    <row r="380" spans="2:7" x14ac:dyDescent="0.25">
      <c r="B380" s="66"/>
      <c r="C380" s="66"/>
      <c r="D380" s="66"/>
      <c r="E380" s="66"/>
      <c r="F380" s="66"/>
      <c r="G380" s="66"/>
    </row>
    <row r="381" spans="2:7" x14ac:dyDescent="0.25">
      <c r="B381" s="66"/>
      <c r="C381" s="66"/>
      <c r="D381" s="66"/>
      <c r="E381" s="66"/>
      <c r="F381" s="66"/>
      <c r="G381" s="66"/>
    </row>
    <row r="382" spans="2:7" x14ac:dyDescent="0.25">
      <c r="B382" s="66"/>
      <c r="C382" s="66"/>
      <c r="D382" s="66"/>
      <c r="E382" s="66"/>
      <c r="F382" s="66"/>
      <c r="G382" s="66"/>
    </row>
    <row r="383" spans="2:7" x14ac:dyDescent="0.25">
      <c r="B383" s="66"/>
      <c r="C383" s="66"/>
      <c r="D383" s="66"/>
      <c r="E383" s="66"/>
      <c r="F383" s="66"/>
      <c r="G383" s="66"/>
    </row>
    <row r="384" spans="2:7" x14ac:dyDescent="0.25">
      <c r="B384" s="66"/>
      <c r="C384" s="66"/>
      <c r="D384" s="66"/>
      <c r="E384" s="66"/>
      <c r="F384" s="66"/>
      <c r="G384" s="66"/>
    </row>
    <row r="385" spans="2:7" x14ac:dyDescent="0.25">
      <c r="B385" s="66"/>
      <c r="C385" s="66"/>
      <c r="D385" s="66"/>
      <c r="E385" s="66"/>
      <c r="F385" s="66"/>
      <c r="G385" s="66"/>
    </row>
    <row r="386" spans="2:7" x14ac:dyDescent="0.25">
      <c r="B386" s="66"/>
      <c r="C386" s="66"/>
      <c r="D386" s="66"/>
      <c r="E386" s="66"/>
      <c r="F386" s="66"/>
      <c r="G386" s="66"/>
    </row>
    <row r="387" spans="2:7" x14ac:dyDescent="0.25">
      <c r="B387" s="66"/>
      <c r="C387" s="66"/>
      <c r="D387" s="66"/>
      <c r="E387" s="66"/>
      <c r="F387" s="66"/>
      <c r="G387" s="66"/>
    </row>
    <row r="388" spans="2:7" x14ac:dyDescent="0.25">
      <c r="B388" s="66"/>
      <c r="C388" s="66"/>
      <c r="D388" s="66"/>
      <c r="E388" s="66"/>
      <c r="F388" s="66"/>
      <c r="G388" s="66"/>
    </row>
    <row r="389" spans="2:7" x14ac:dyDescent="0.25">
      <c r="B389" s="66"/>
      <c r="C389" s="66"/>
      <c r="D389" s="66"/>
      <c r="E389" s="66"/>
      <c r="F389" s="66"/>
      <c r="G389" s="66"/>
    </row>
    <row r="390" spans="2:7" x14ac:dyDescent="0.25">
      <c r="B390" s="66"/>
      <c r="C390" s="66"/>
      <c r="D390" s="66"/>
      <c r="E390" s="66"/>
      <c r="F390" s="66"/>
      <c r="G390" s="66"/>
    </row>
    <row r="391" spans="2:7" x14ac:dyDescent="0.25">
      <c r="B391" s="66"/>
      <c r="C391" s="66"/>
      <c r="D391" s="66"/>
      <c r="E391" s="66"/>
      <c r="F391" s="66"/>
      <c r="G391" s="66"/>
    </row>
    <row r="392" spans="2:7" x14ac:dyDescent="0.25">
      <c r="B392" s="66"/>
      <c r="C392" s="66"/>
      <c r="D392" s="66"/>
      <c r="E392" s="66"/>
      <c r="F392" s="66"/>
      <c r="G392" s="66"/>
    </row>
    <row r="393" spans="2:7" x14ac:dyDescent="0.25">
      <c r="B393" s="66"/>
      <c r="C393" s="66"/>
      <c r="D393" s="66"/>
      <c r="E393" s="66"/>
      <c r="F393" s="66"/>
      <c r="G393" s="66"/>
    </row>
    <row r="394" spans="2:7" x14ac:dyDescent="0.25">
      <c r="B394" s="66"/>
      <c r="C394" s="66"/>
      <c r="D394" s="66"/>
      <c r="E394" s="66"/>
      <c r="F394" s="66"/>
      <c r="G394" s="66"/>
    </row>
    <row r="395" spans="2:7" x14ac:dyDescent="0.25">
      <c r="B395" s="66"/>
      <c r="C395" s="66"/>
      <c r="D395" s="66"/>
      <c r="E395" s="66"/>
      <c r="F395" s="66"/>
      <c r="G395" s="66"/>
    </row>
    <row r="396" spans="2:7" x14ac:dyDescent="0.25">
      <c r="B396" s="66"/>
      <c r="C396" s="66"/>
      <c r="D396" s="66"/>
      <c r="E396" s="66"/>
      <c r="F396" s="66"/>
      <c r="G396" s="66"/>
    </row>
    <row r="397" spans="2:7" x14ac:dyDescent="0.25">
      <c r="B397" s="66"/>
      <c r="C397" s="66"/>
      <c r="D397" s="66"/>
      <c r="E397" s="66"/>
      <c r="F397" s="66"/>
      <c r="G397" s="66"/>
    </row>
    <row r="398" spans="2:7" x14ac:dyDescent="0.25">
      <c r="B398" s="66"/>
      <c r="C398" s="66"/>
      <c r="D398" s="66"/>
      <c r="E398" s="66"/>
      <c r="F398" s="66"/>
      <c r="G398" s="66"/>
    </row>
    <row r="399" spans="2:7" x14ac:dyDescent="0.25">
      <c r="B399" s="66"/>
      <c r="C399" s="66"/>
      <c r="D399" s="66"/>
      <c r="E399" s="66"/>
      <c r="F399" s="66"/>
      <c r="G399" s="66"/>
    </row>
    <row r="400" spans="2:7" x14ac:dyDescent="0.25">
      <c r="B400" s="66"/>
      <c r="C400" s="66"/>
      <c r="D400" s="66"/>
      <c r="E400" s="66"/>
      <c r="F400" s="66"/>
      <c r="G400" s="66"/>
    </row>
    <row r="401" spans="2:7" x14ac:dyDescent="0.25">
      <c r="B401" s="66"/>
      <c r="C401" s="66"/>
      <c r="D401" s="66"/>
      <c r="E401" s="66"/>
      <c r="F401" s="66"/>
      <c r="G401" s="66"/>
    </row>
    <row r="402" spans="2:7" x14ac:dyDescent="0.25">
      <c r="B402" s="66"/>
      <c r="C402" s="66"/>
      <c r="D402" s="66"/>
      <c r="E402" s="66"/>
      <c r="F402" s="66"/>
      <c r="G402" s="66"/>
    </row>
    <row r="403" spans="2:7" x14ac:dyDescent="0.25">
      <c r="B403" s="66"/>
      <c r="C403" s="66"/>
      <c r="D403" s="66"/>
      <c r="E403" s="66"/>
      <c r="F403" s="66"/>
      <c r="G403" s="66"/>
    </row>
    <row r="404" spans="2:7" x14ac:dyDescent="0.25">
      <c r="B404" s="66"/>
      <c r="C404" s="66"/>
      <c r="D404" s="66"/>
      <c r="E404" s="66"/>
      <c r="F404" s="66"/>
      <c r="G404" s="66"/>
    </row>
    <row r="405" spans="2:7" x14ac:dyDescent="0.25">
      <c r="B405" s="66"/>
      <c r="C405" s="66"/>
      <c r="D405" s="66"/>
      <c r="E405" s="66"/>
      <c r="F405" s="66"/>
      <c r="G405" s="66"/>
    </row>
    <row r="406" spans="2:7" x14ac:dyDescent="0.25">
      <c r="B406" s="66"/>
      <c r="C406" s="66"/>
      <c r="D406" s="66"/>
      <c r="E406" s="66"/>
      <c r="F406" s="66"/>
      <c r="G406" s="66"/>
    </row>
    <row r="407" spans="2:7" x14ac:dyDescent="0.25">
      <c r="B407" s="66"/>
      <c r="C407" s="66"/>
      <c r="D407" s="66"/>
      <c r="E407" s="66"/>
      <c r="F407" s="66"/>
      <c r="G407" s="66"/>
    </row>
    <row r="408" spans="2:7" x14ac:dyDescent="0.25">
      <c r="B408" s="66"/>
      <c r="C408" s="66"/>
      <c r="D408" s="66"/>
      <c r="E408" s="66"/>
      <c r="F408" s="66"/>
      <c r="G408" s="66"/>
    </row>
    <row r="409" spans="2:7" x14ac:dyDescent="0.25">
      <c r="B409" s="66"/>
      <c r="C409" s="66"/>
      <c r="D409" s="66"/>
      <c r="E409" s="66"/>
      <c r="F409" s="66"/>
      <c r="G409" s="66"/>
    </row>
    <row r="410" spans="2:7" x14ac:dyDescent="0.25">
      <c r="B410" s="66"/>
      <c r="C410" s="66"/>
      <c r="D410" s="66"/>
      <c r="E410" s="66"/>
      <c r="F410" s="66"/>
      <c r="G410" s="66"/>
    </row>
    <row r="411" spans="2:7" x14ac:dyDescent="0.25">
      <c r="B411" s="66"/>
      <c r="C411" s="66"/>
      <c r="D411" s="66"/>
      <c r="E411" s="66"/>
      <c r="F411" s="66"/>
      <c r="G411" s="66"/>
    </row>
    <row r="412" spans="2:7" x14ac:dyDescent="0.25">
      <c r="B412" s="66"/>
      <c r="C412" s="66"/>
      <c r="D412" s="66"/>
      <c r="E412" s="66"/>
      <c r="F412" s="66"/>
      <c r="G412" s="66"/>
    </row>
    <row r="413" spans="2:7" x14ac:dyDescent="0.25">
      <c r="B413" s="66"/>
      <c r="C413" s="66"/>
      <c r="D413" s="66"/>
      <c r="E413" s="66"/>
      <c r="F413" s="66"/>
      <c r="G413" s="66"/>
    </row>
    <row r="414" spans="2:7" x14ac:dyDescent="0.25">
      <c r="B414" s="66"/>
      <c r="C414" s="66"/>
      <c r="D414" s="66"/>
      <c r="E414" s="66"/>
      <c r="F414" s="66"/>
      <c r="G414" s="66"/>
    </row>
    <row r="415" spans="2:7" x14ac:dyDescent="0.25">
      <c r="B415" s="66"/>
      <c r="C415" s="66"/>
      <c r="D415" s="66"/>
      <c r="E415" s="66"/>
      <c r="F415" s="66"/>
      <c r="G415" s="66"/>
    </row>
    <row r="416" spans="2:7" x14ac:dyDescent="0.25">
      <c r="B416" s="66"/>
      <c r="C416" s="66"/>
      <c r="D416" s="66"/>
      <c r="E416" s="66"/>
      <c r="F416" s="66"/>
      <c r="G416" s="66"/>
    </row>
    <row r="417" spans="2:7" x14ac:dyDescent="0.25">
      <c r="B417" s="66"/>
      <c r="C417" s="66"/>
      <c r="D417" s="66"/>
      <c r="E417" s="66"/>
      <c r="F417" s="66"/>
      <c r="G417" s="66"/>
    </row>
    <row r="418" spans="2:7" x14ac:dyDescent="0.25">
      <c r="B418" s="66"/>
      <c r="C418" s="66"/>
      <c r="D418" s="66"/>
      <c r="E418" s="66"/>
      <c r="F418" s="66"/>
      <c r="G418" s="66"/>
    </row>
    <row r="419" spans="2:7" x14ac:dyDescent="0.25">
      <c r="B419" s="66"/>
      <c r="C419" s="66"/>
      <c r="D419" s="66"/>
      <c r="E419" s="66"/>
      <c r="F419" s="66"/>
      <c r="G419" s="66"/>
    </row>
    <row r="420" spans="2:7" x14ac:dyDescent="0.25">
      <c r="B420" s="66"/>
      <c r="C420" s="66"/>
      <c r="D420" s="66"/>
      <c r="E420" s="66"/>
      <c r="F420" s="66"/>
      <c r="G420" s="66"/>
    </row>
    <row r="421" spans="2:7" x14ac:dyDescent="0.25">
      <c r="B421" s="66"/>
      <c r="C421" s="66"/>
      <c r="D421" s="66"/>
      <c r="E421" s="66"/>
      <c r="F421" s="66"/>
      <c r="G421" s="66"/>
    </row>
    <row r="422" spans="2:7" x14ac:dyDescent="0.25">
      <c r="B422" s="66"/>
      <c r="C422" s="66"/>
      <c r="D422" s="66"/>
      <c r="E422" s="66"/>
      <c r="F422" s="66"/>
      <c r="G422" s="66"/>
    </row>
    <row r="423" spans="2:7" x14ac:dyDescent="0.25">
      <c r="B423" s="66"/>
      <c r="C423" s="66"/>
      <c r="D423" s="66"/>
      <c r="E423" s="66"/>
      <c r="F423" s="66"/>
      <c r="G423" s="66"/>
    </row>
    <row r="424" spans="2:7" x14ac:dyDescent="0.25">
      <c r="B424" s="66"/>
      <c r="C424" s="66"/>
      <c r="D424" s="66"/>
      <c r="E424" s="66"/>
      <c r="F424" s="66"/>
      <c r="G424" s="66"/>
    </row>
    <row r="425" spans="2:7" x14ac:dyDescent="0.25">
      <c r="B425" s="66"/>
      <c r="C425" s="66"/>
      <c r="D425" s="66"/>
      <c r="E425" s="66"/>
      <c r="F425" s="66"/>
      <c r="G425" s="66"/>
    </row>
    <row r="426" spans="2:7" x14ac:dyDescent="0.25">
      <c r="B426" s="66"/>
      <c r="C426" s="66"/>
      <c r="D426" s="66"/>
      <c r="E426" s="66"/>
      <c r="F426" s="66"/>
      <c r="G426" s="66"/>
    </row>
    <row r="427" spans="2:7" x14ac:dyDescent="0.25">
      <c r="B427" s="66"/>
      <c r="C427" s="66"/>
      <c r="D427" s="66"/>
      <c r="E427" s="66"/>
      <c r="F427" s="66"/>
      <c r="G427" s="66"/>
    </row>
    <row r="428" spans="2:7" x14ac:dyDescent="0.25">
      <c r="B428" s="66"/>
      <c r="C428" s="66"/>
      <c r="D428" s="66"/>
      <c r="E428" s="66"/>
      <c r="F428" s="66"/>
      <c r="G428" s="66"/>
    </row>
    <row r="429" spans="2:7" x14ac:dyDescent="0.25">
      <c r="B429" s="66"/>
      <c r="C429" s="66"/>
      <c r="D429" s="66"/>
      <c r="E429" s="66"/>
      <c r="F429" s="66"/>
      <c r="G429" s="66"/>
    </row>
    <row r="430" spans="2:7" x14ac:dyDescent="0.25">
      <c r="B430" s="66"/>
      <c r="C430" s="66"/>
      <c r="D430" s="66"/>
      <c r="E430" s="66"/>
      <c r="F430" s="66"/>
      <c r="G430" s="66"/>
    </row>
    <row r="431" spans="2:7" x14ac:dyDescent="0.25">
      <c r="B431" s="66"/>
      <c r="C431" s="66"/>
      <c r="D431" s="66"/>
      <c r="E431" s="66"/>
      <c r="F431" s="66"/>
      <c r="G431" s="66"/>
    </row>
    <row r="432" spans="2:7" x14ac:dyDescent="0.25">
      <c r="B432" s="66"/>
      <c r="C432" s="66"/>
      <c r="D432" s="66"/>
      <c r="E432" s="66"/>
      <c r="F432" s="66"/>
      <c r="G432" s="66"/>
    </row>
    <row r="433" spans="2:7" x14ac:dyDescent="0.25">
      <c r="B433" s="66"/>
      <c r="C433" s="66"/>
      <c r="D433" s="66"/>
      <c r="E433" s="66"/>
      <c r="F433" s="66"/>
      <c r="G433" s="66"/>
    </row>
    <row r="434" spans="2:7" x14ac:dyDescent="0.25">
      <c r="B434" s="66"/>
      <c r="C434" s="66"/>
      <c r="D434" s="66"/>
      <c r="E434" s="66"/>
      <c r="F434" s="66"/>
      <c r="G434" s="66"/>
    </row>
    <row r="435" spans="2:7" x14ac:dyDescent="0.25">
      <c r="B435" s="66"/>
      <c r="C435" s="66"/>
      <c r="D435" s="66"/>
      <c r="E435" s="66"/>
      <c r="F435" s="66"/>
      <c r="G435" s="66"/>
    </row>
    <row r="436" spans="2:7" x14ac:dyDescent="0.25">
      <c r="B436" s="66"/>
      <c r="C436" s="66"/>
      <c r="D436" s="66"/>
      <c r="E436" s="66"/>
      <c r="F436" s="66"/>
      <c r="G436" s="66"/>
    </row>
    <row r="437" spans="2:7" x14ac:dyDescent="0.25">
      <c r="B437" s="66"/>
      <c r="C437" s="66"/>
      <c r="D437" s="66"/>
      <c r="E437" s="66"/>
      <c r="F437" s="66"/>
      <c r="G437" s="66"/>
    </row>
    <row r="438" spans="2:7" x14ac:dyDescent="0.25">
      <c r="B438" s="66"/>
      <c r="C438" s="66"/>
      <c r="D438" s="66"/>
      <c r="E438" s="66"/>
      <c r="F438" s="66"/>
      <c r="G438" s="66"/>
    </row>
    <row r="439" spans="2:7" x14ac:dyDescent="0.25">
      <c r="B439" s="66"/>
      <c r="C439" s="66"/>
      <c r="D439" s="66"/>
      <c r="E439" s="66"/>
      <c r="F439" s="66"/>
      <c r="G439" s="66"/>
    </row>
    <row r="440" spans="2:7" x14ac:dyDescent="0.25">
      <c r="B440" s="66"/>
      <c r="C440" s="66"/>
      <c r="D440" s="66"/>
      <c r="E440" s="66"/>
      <c r="F440" s="66"/>
      <c r="G440" s="66"/>
    </row>
    <row r="441" spans="2:7" x14ac:dyDescent="0.25">
      <c r="B441" s="66"/>
      <c r="C441" s="66"/>
      <c r="D441" s="66"/>
      <c r="E441" s="66"/>
      <c r="F441" s="66"/>
      <c r="G441" s="66"/>
    </row>
    <row r="442" spans="2:7" x14ac:dyDescent="0.25">
      <c r="B442" s="66"/>
      <c r="C442" s="66"/>
      <c r="D442" s="66"/>
      <c r="E442" s="66"/>
      <c r="F442" s="66"/>
      <c r="G442" s="66"/>
    </row>
    <row r="443" spans="2:7" x14ac:dyDescent="0.25">
      <c r="B443" s="66"/>
      <c r="C443" s="66"/>
      <c r="D443" s="66"/>
      <c r="E443" s="66"/>
      <c r="F443" s="66"/>
      <c r="G443" s="66"/>
    </row>
    <row r="444" spans="2:7" x14ac:dyDescent="0.25">
      <c r="B444" s="66"/>
      <c r="C444" s="66"/>
      <c r="D444" s="66"/>
      <c r="E444" s="66"/>
      <c r="F444" s="66"/>
      <c r="G444" s="66"/>
    </row>
    <row r="445" spans="2:7" x14ac:dyDescent="0.25">
      <c r="B445" s="66"/>
      <c r="C445" s="66"/>
      <c r="D445" s="66"/>
      <c r="E445" s="66"/>
      <c r="F445" s="66"/>
      <c r="G445" s="66"/>
    </row>
    <row r="446" spans="2:7" x14ac:dyDescent="0.25">
      <c r="B446" s="66"/>
      <c r="C446" s="66"/>
      <c r="D446" s="66"/>
      <c r="E446" s="66"/>
      <c r="F446" s="66"/>
      <c r="G446" s="66"/>
    </row>
    <row r="447" spans="2:7" x14ac:dyDescent="0.25">
      <c r="B447" s="66"/>
      <c r="C447" s="66"/>
      <c r="D447" s="66"/>
      <c r="E447" s="66"/>
      <c r="F447" s="66"/>
      <c r="G447" s="66"/>
    </row>
    <row r="448" spans="2:7" x14ac:dyDescent="0.25">
      <c r="B448" s="66"/>
      <c r="C448" s="66"/>
      <c r="D448" s="66"/>
      <c r="E448" s="66"/>
      <c r="F448" s="66"/>
      <c r="G448" s="66"/>
    </row>
    <row r="449" spans="2:7" x14ac:dyDescent="0.25">
      <c r="B449" s="66"/>
      <c r="C449" s="66"/>
      <c r="D449" s="66"/>
      <c r="E449" s="66"/>
      <c r="F449" s="66"/>
      <c r="G449" s="66"/>
    </row>
    <row r="450" spans="2:7" x14ac:dyDescent="0.25">
      <c r="B450" s="66"/>
      <c r="C450" s="66"/>
      <c r="D450" s="66"/>
      <c r="E450" s="66"/>
      <c r="F450" s="66"/>
      <c r="G450" s="66"/>
    </row>
    <row r="451" spans="2:7" x14ac:dyDescent="0.25">
      <c r="B451" s="66"/>
      <c r="C451" s="66"/>
      <c r="D451" s="66"/>
      <c r="E451" s="66"/>
      <c r="F451" s="66"/>
      <c r="G451" s="66"/>
    </row>
    <row r="452" spans="2:7" x14ac:dyDescent="0.25">
      <c r="B452" s="66"/>
      <c r="C452" s="66"/>
      <c r="D452" s="66"/>
      <c r="E452" s="66"/>
      <c r="F452" s="66"/>
      <c r="G452" s="66"/>
    </row>
    <row r="453" spans="2:7" x14ac:dyDescent="0.25">
      <c r="B453" s="66"/>
      <c r="C453" s="66"/>
      <c r="D453" s="66"/>
      <c r="E453" s="66"/>
      <c r="F453" s="66"/>
      <c r="G453" s="66"/>
    </row>
    <row r="454" spans="2:7" x14ac:dyDescent="0.25">
      <c r="B454" s="66"/>
      <c r="C454" s="66"/>
      <c r="D454" s="66"/>
      <c r="E454" s="66"/>
      <c r="F454" s="66"/>
      <c r="G454" s="66"/>
    </row>
    <row r="455" spans="2:7" x14ac:dyDescent="0.25">
      <c r="B455" s="66"/>
      <c r="C455" s="66"/>
      <c r="D455" s="66"/>
      <c r="E455" s="66"/>
      <c r="F455" s="66"/>
      <c r="G455" s="66"/>
    </row>
    <row r="456" spans="2:7" x14ac:dyDescent="0.25">
      <c r="B456" s="66"/>
      <c r="C456" s="66"/>
      <c r="D456" s="66"/>
      <c r="E456" s="66"/>
      <c r="F456" s="66"/>
      <c r="G456" s="66"/>
    </row>
    <row r="457" spans="2:7" x14ac:dyDescent="0.25">
      <c r="B457" s="66"/>
      <c r="C457" s="66"/>
      <c r="D457" s="66"/>
      <c r="E457" s="66"/>
      <c r="F457" s="66"/>
      <c r="G457" s="66"/>
    </row>
    <row r="458" spans="2:7" x14ac:dyDescent="0.25">
      <c r="B458" s="66"/>
      <c r="C458" s="66"/>
      <c r="D458" s="66"/>
      <c r="E458" s="66"/>
      <c r="F458" s="66"/>
      <c r="G458" s="66"/>
    </row>
    <row r="459" spans="2:7" x14ac:dyDescent="0.25">
      <c r="B459" s="66"/>
      <c r="C459" s="66"/>
      <c r="D459" s="66"/>
      <c r="E459" s="66"/>
      <c r="F459" s="66"/>
      <c r="G459" s="66"/>
    </row>
    <row r="460" spans="2:7" x14ac:dyDescent="0.25">
      <c r="B460" s="66"/>
      <c r="C460" s="66"/>
      <c r="D460" s="66"/>
      <c r="E460" s="66"/>
      <c r="F460" s="66"/>
      <c r="G460" s="66"/>
    </row>
    <row r="461" spans="2:7" x14ac:dyDescent="0.25">
      <c r="B461" s="66"/>
      <c r="C461" s="66"/>
      <c r="D461" s="66"/>
      <c r="E461" s="66"/>
      <c r="F461" s="66"/>
      <c r="G461" s="66"/>
    </row>
    <row r="462" spans="2:7" x14ac:dyDescent="0.25">
      <c r="B462" s="66"/>
      <c r="C462" s="66"/>
      <c r="D462" s="66"/>
      <c r="E462" s="66"/>
      <c r="F462" s="66"/>
      <c r="G462" s="66"/>
    </row>
    <row r="463" spans="2:7" x14ac:dyDescent="0.25">
      <c r="B463" s="66"/>
      <c r="C463" s="66"/>
      <c r="D463" s="66"/>
      <c r="E463" s="66"/>
      <c r="F463" s="66"/>
      <c r="G463" s="66"/>
    </row>
    <row r="464" spans="2:7" x14ac:dyDescent="0.25">
      <c r="B464" s="66"/>
      <c r="C464" s="66"/>
      <c r="D464" s="66"/>
      <c r="E464" s="66"/>
      <c r="F464" s="66"/>
      <c r="G464" s="66"/>
    </row>
    <row r="465" spans="2:7" x14ac:dyDescent="0.25">
      <c r="B465" s="66"/>
      <c r="C465" s="66"/>
      <c r="D465" s="66"/>
      <c r="E465" s="66"/>
      <c r="F465" s="66"/>
      <c r="G465" s="66"/>
    </row>
    <row r="466" spans="2:7" x14ac:dyDescent="0.25">
      <c r="B466" s="66"/>
      <c r="C466" s="66"/>
      <c r="D466" s="66"/>
      <c r="E466" s="66"/>
      <c r="F466" s="66"/>
      <c r="G466" s="66"/>
    </row>
    <row r="467" spans="2:7" x14ac:dyDescent="0.25">
      <c r="B467" s="66"/>
      <c r="C467" s="66"/>
      <c r="D467" s="66"/>
      <c r="E467" s="66"/>
      <c r="F467" s="66"/>
      <c r="G467" s="66"/>
    </row>
    <row r="468" spans="2:7" x14ac:dyDescent="0.25">
      <c r="B468" s="66"/>
      <c r="C468" s="66"/>
      <c r="D468" s="66"/>
      <c r="E468" s="66"/>
      <c r="F468" s="66"/>
      <c r="G468" s="66"/>
    </row>
    <row r="469" spans="2:7" x14ac:dyDescent="0.25">
      <c r="B469" s="66"/>
      <c r="C469" s="66"/>
      <c r="D469" s="66"/>
      <c r="E469" s="66"/>
      <c r="F469" s="66"/>
      <c r="G469" s="66"/>
    </row>
    <row r="470" spans="2:7" x14ac:dyDescent="0.25">
      <c r="B470" s="66"/>
      <c r="C470" s="66"/>
      <c r="D470" s="66"/>
      <c r="E470" s="66"/>
      <c r="F470" s="66"/>
      <c r="G470" s="66"/>
    </row>
    <row r="471" spans="2:7" x14ac:dyDescent="0.25">
      <c r="B471" s="66"/>
      <c r="C471" s="66"/>
      <c r="D471" s="66"/>
      <c r="E471" s="66"/>
      <c r="F471" s="66"/>
      <c r="G471" s="66"/>
    </row>
    <row r="472" spans="2:7" x14ac:dyDescent="0.25">
      <c r="B472" s="66"/>
      <c r="C472" s="66"/>
      <c r="D472" s="66"/>
      <c r="E472" s="66"/>
      <c r="F472" s="66"/>
      <c r="G472" s="66"/>
    </row>
    <row r="473" spans="2:7" x14ac:dyDescent="0.25">
      <c r="B473" s="66"/>
      <c r="C473" s="66"/>
      <c r="D473" s="66"/>
      <c r="E473" s="66"/>
      <c r="F473" s="66"/>
      <c r="G473" s="66"/>
    </row>
    <row r="474" spans="2:7" x14ac:dyDescent="0.25">
      <c r="B474" s="66"/>
      <c r="C474" s="66"/>
      <c r="D474" s="66"/>
      <c r="E474" s="66"/>
      <c r="F474" s="66"/>
      <c r="G474" s="66"/>
    </row>
    <row r="475" spans="2:7" x14ac:dyDescent="0.25">
      <c r="B475" s="66"/>
      <c r="C475" s="66"/>
      <c r="D475" s="66"/>
      <c r="E475" s="66"/>
      <c r="F475" s="66"/>
      <c r="G475" s="66"/>
    </row>
    <row r="476" spans="2:7" x14ac:dyDescent="0.25">
      <c r="B476" s="66"/>
      <c r="C476" s="66"/>
      <c r="D476" s="66"/>
      <c r="E476" s="66"/>
      <c r="F476" s="66"/>
      <c r="G476" s="6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BEBA6-2CEE-49F5-80D9-D8D7D5DA8E16}">
  <dimension ref="A2:G44"/>
  <sheetViews>
    <sheetView topLeftCell="A23" zoomScaleNormal="100" workbookViewId="0">
      <selection activeCell="E44" sqref="E44"/>
    </sheetView>
  </sheetViews>
  <sheetFormatPr baseColWidth="10" defaultRowHeight="15" x14ac:dyDescent="0.25"/>
  <cols>
    <col min="1" max="1" width="43.5703125" style="7" customWidth="1"/>
    <col min="2" max="2" width="18.28515625" style="7" customWidth="1"/>
    <col min="3" max="7" width="16.7109375" style="66" bestFit="1" customWidth="1"/>
    <col min="8" max="16384" width="11.42578125" style="7"/>
  </cols>
  <sheetData>
    <row r="2" spans="1:7" x14ac:dyDescent="0.25">
      <c r="A2" s="193" t="s">
        <v>212</v>
      </c>
      <c r="B2" s="193"/>
      <c r="C2" s="193"/>
      <c r="D2" s="193"/>
    </row>
    <row r="3" spans="1:7" x14ac:dyDescent="0.25">
      <c r="A3" s="68"/>
      <c r="B3" s="68"/>
      <c r="C3" s="68"/>
      <c r="D3" s="68"/>
    </row>
    <row r="4" spans="1:7" x14ac:dyDescent="0.25">
      <c r="A4" s="68"/>
      <c r="B4" s="68"/>
      <c r="C4" s="185">
        <v>2026</v>
      </c>
      <c r="D4" s="185">
        <v>2027</v>
      </c>
      <c r="E4" s="185">
        <v>2028</v>
      </c>
      <c r="F4" s="185">
        <v>2029</v>
      </c>
    </row>
    <row r="5" spans="1:7" x14ac:dyDescent="0.25">
      <c r="A5" s="7" t="s">
        <v>372</v>
      </c>
      <c r="C5" s="184">
        <v>4.8000000000000001E-2</v>
      </c>
      <c r="D5" s="184">
        <v>3.9E-2</v>
      </c>
      <c r="E5" s="184">
        <v>3.7999999999999999E-2</v>
      </c>
      <c r="F5" s="184">
        <v>3.5999999999999997E-2</v>
      </c>
      <c r="G5" s="183"/>
    </row>
    <row r="7" spans="1:7" x14ac:dyDescent="0.25">
      <c r="C7" s="89" t="s">
        <v>19</v>
      </c>
      <c r="D7" s="89" t="s">
        <v>20</v>
      </c>
      <c r="E7" s="89" t="s">
        <v>21</v>
      </c>
      <c r="F7" s="89" t="s">
        <v>22</v>
      </c>
      <c r="G7" s="89" t="s">
        <v>23</v>
      </c>
    </row>
    <row r="8" spans="1:7" x14ac:dyDescent="0.25">
      <c r="A8" s="7" t="s">
        <v>213</v>
      </c>
      <c r="C8" s="66" cm="1">
        <f t="array" ref="C8:G8">DEMANDA!F13:J13</f>
        <v>295020000</v>
      </c>
      <c r="D8" s="66">
        <v>309771000</v>
      </c>
      <c r="E8" s="66">
        <v>325259550</v>
      </c>
      <c r="F8" s="66">
        <v>341522527.5</v>
      </c>
      <c r="G8" s="66">
        <v>358598653.875</v>
      </c>
    </row>
    <row r="9" spans="1:7" x14ac:dyDescent="0.25">
      <c r="A9" s="67" t="s">
        <v>315</v>
      </c>
      <c r="B9" s="67"/>
      <c r="C9" s="141" cm="1">
        <f t="array" ref="C9:G9">_xlfn.ANCHORARRAY(C8)</f>
        <v>295020000</v>
      </c>
      <c r="D9" s="141">
        <v>309771000</v>
      </c>
      <c r="E9" s="141">
        <v>325259550</v>
      </c>
      <c r="F9" s="141">
        <v>341522527.5</v>
      </c>
      <c r="G9" s="141">
        <v>358598653.875</v>
      </c>
    </row>
    <row r="11" spans="1:7" x14ac:dyDescent="0.25">
      <c r="A11" s="7" t="s">
        <v>219</v>
      </c>
      <c r="C11" s="66">
        <f>NOMINA!$M$29</f>
        <v>108687240</v>
      </c>
      <c r="D11" s="66">
        <f>NOMINA!$M$29</f>
        <v>108687240</v>
      </c>
      <c r="E11" s="66">
        <f>NOMINA!$M$29</f>
        <v>108687240</v>
      </c>
      <c r="F11" s="66">
        <f>NOMINA!$M$29</f>
        <v>108687240</v>
      </c>
      <c r="G11" s="66">
        <f>NOMINA!$M$29</f>
        <v>108687240</v>
      </c>
    </row>
    <row r="12" spans="1:7" x14ac:dyDescent="0.25">
      <c r="A12" s="7" t="s">
        <v>214</v>
      </c>
      <c r="C12" s="66">
        <f>SUM(_xlfn.ANCHORARRAY(C13))</f>
        <v>21963284.399999999</v>
      </c>
      <c r="D12" s="66">
        <f>SUM(D13:D15)</f>
        <v>22945436.399999999</v>
      </c>
      <c r="E12" s="66">
        <f t="shared" ref="E12:G12" si="0">SUM(E13:E15)</f>
        <v>23781738.827999998</v>
      </c>
      <c r="F12" s="66">
        <f t="shared" si="0"/>
        <v>24628377.096263997</v>
      </c>
      <c r="G12" s="66">
        <f t="shared" si="0"/>
        <v>25460934.433329504</v>
      </c>
    </row>
    <row r="13" spans="1:7" x14ac:dyDescent="0.25">
      <c r="A13" s="112" t="s">
        <v>116</v>
      </c>
      <c r="B13" s="180"/>
      <c r="C13" s="180" cm="1">
        <f t="array" ref="C13:C15">'COSTOS Y GASTOS'!C96:C98</f>
        <v>1501784.4</v>
      </c>
      <c r="D13" s="180">
        <f>C13</f>
        <v>1501784.4</v>
      </c>
      <c r="E13" s="180">
        <f t="shared" ref="E13:G13" si="1">D13</f>
        <v>1501784.4</v>
      </c>
      <c r="F13" s="180">
        <f t="shared" si="1"/>
        <v>1501784.4</v>
      </c>
      <c r="G13" s="180">
        <f t="shared" si="1"/>
        <v>1501784.4</v>
      </c>
    </row>
    <row r="14" spans="1:7" x14ac:dyDescent="0.25">
      <c r="A14" s="112" t="s">
        <v>117</v>
      </c>
      <c r="B14" s="180"/>
      <c r="C14" s="180">
        <v>20160000</v>
      </c>
      <c r="D14" s="180">
        <f>C14*(1+C$5)</f>
        <v>21127680</v>
      </c>
      <c r="E14" s="180">
        <f t="shared" ref="E14:F14" si="2">D14*(1+D$5)</f>
        <v>21951659.52</v>
      </c>
      <c r="F14" s="180">
        <f t="shared" si="2"/>
        <v>22785822.58176</v>
      </c>
      <c r="G14" s="180">
        <f>F14*(1+F$5)</f>
        <v>23606112.194703363</v>
      </c>
    </row>
    <row r="15" spans="1:7" x14ac:dyDescent="0.25">
      <c r="A15" s="112" t="s">
        <v>109</v>
      </c>
      <c r="B15" s="181"/>
      <c r="C15" s="180">
        <v>301500</v>
      </c>
      <c r="D15" s="180">
        <f>C15*(1+C$5)</f>
        <v>315972</v>
      </c>
      <c r="E15" s="180">
        <f t="shared" ref="E15:G15" si="3">D15*(1+D$5)</f>
        <v>328294.908</v>
      </c>
      <c r="F15" s="180">
        <f t="shared" si="3"/>
        <v>340770.114504</v>
      </c>
      <c r="G15" s="180">
        <f t="shared" si="3"/>
        <v>353037.83862614399</v>
      </c>
    </row>
    <row r="16" spans="1:7" x14ac:dyDescent="0.25">
      <c r="A16" s="7" t="s">
        <v>215</v>
      </c>
      <c r="C16" s="66">
        <f>'COSTOS Y GASTOS'!C105</f>
        <v>3116818.648</v>
      </c>
      <c r="D16" s="66">
        <f>C16*(1+C$5)</f>
        <v>3266425.9431040003</v>
      </c>
      <c r="E16" s="66">
        <f t="shared" ref="E16:G16" si="4">D16*(1+D$5)</f>
        <v>3393816.5548850559</v>
      </c>
      <c r="F16" s="66">
        <f t="shared" si="4"/>
        <v>3522781.5839706883</v>
      </c>
      <c r="G16" s="66">
        <f t="shared" si="4"/>
        <v>3649601.7209936334</v>
      </c>
    </row>
    <row r="17" spans="1:7" x14ac:dyDescent="0.25">
      <c r="A17" s="67" t="s">
        <v>216</v>
      </c>
      <c r="C17" s="141">
        <f>C11+C12+C16</f>
        <v>133767343.04800001</v>
      </c>
      <c r="D17" s="141">
        <f t="shared" ref="D17:G17" si="5">D11+D12+D16</f>
        <v>134899102.343104</v>
      </c>
      <c r="E17" s="141">
        <f t="shared" si="5"/>
        <v>135862795.38288504</v>
      </c>
      <c r="F17" s="141">
        <f t="shared" si="5"/>
        <v>136838398.6802347</v>
      </c>
      <c r="G17" s="141">
        <f t="shared" si="5"/>
        <v>137797776.15432313</v>
      </c>
    </row>
    <row r="19" spans="1:7" x14ac:dyDescent="0.25">
      <c r="A19" s="67" t="s">
        <v>217</v>
      </c>
      <c r="C19" s="141">
        <f>C9-C17</f>
        <v>161252656.95199999</v>
      </c>
      <c r="D19" s="141">
        <f t="shared" ref="D19:G19" si="6">D9-D17</f>
        <v>174871897.656896</v>
      </c>
      <c r="E19" s="141">
        <f t="shared" si="6"/>
        <v>189396754.61711496</v>
      </c>
      <c r="F19" s="141">
        <f t="shared" si="6"/>
        <v>204684128.8197653</v>
      </c>
      <c r="G19" s="141">
        <f t="shared" si="6"/>
        <v>220800877.72067687</v>
      </c>
    </row>
    <row r="20" spans="1:7" x14ac:dyDescent="0.25">
      <c r="A20" s="146" t="s">
        <v>256</v>
      </c>
      <c r="B20" s="146"/>
      <c r="C20" s="147">
        <f>SUM(C21:C22)</f>
        <v>124136007.184</v>
      </c>
      <c r="D20" s="147">
        <f>SUM(D21:D22)</f>
        <v>124678434.361312</v>
      </c>
      <c r="E20" s="147">
        <f t="shared" ref="E20:G20" si="7">SUM(E21:E22)</f>
        <v>125154642.91354316</v>
      </c>
      <c r="F20" s="147">
        <f t="shared" si="7"/>
        <v>125634122.0648798</v>
      </c>
      <c r="G20" s="147">
        <f t="shared" si="7"/>
        <v>126018405.36733231</v>
      </c>
    </row>
    <row r="21" spans="1:7" x14ac:dyDescent="0.25">
      <c r="A21" s="7" t="s">
        <v>218</v>
      </c>
      <c r="C21" s="66">
        <f>NOMINA!$S$29</f>
        <v>71671618.439999998</v>
      </c>
      <c r="D21" s="66">
        <f>NOMINA!$S$29</f>
        <v>71671618.439999998</v>
      </c>
      <c r="E21" s="66">
        <f>NOMINA!$S$29</f>
        <v>71671618.439999998</v>
      </c>
      <c r="F21" s="66">
        <f>NOMINA!$S$29</f>
        <v>71671618.439999998</v>
      </c>
      <c r="G21" s="66">
        <f>NOMINA!$S$29</f>
        <v>71671618.439999998</v>
      </c>
    </row>
    <row r="22" spans="1:7" x14ac:dyDescent="0.25">
      <c r="A22" s="7" t="s">
        <v>141</v>
      </c>
      <c r="C22" s="66">
        <f>SUM(_xlfn.ANCHORARRAY(C23))</f>
        <v>52464388.744000003</v>
      </c>
      <c r="D22" s="66">
        <f>SUM(D23:D27)</f>
        <v>53006815.921312004</v>
      </c>
      <c r="E22" s="66">
        <f>SUM(E23:E27)</f>
        <v>53483024.473543167</v>
      </c>
      <c r="F22" s="66">
        <f>SUM(F23:F27)</f>
        <v>53962503.624879815</v>
      </c>
      <c r="G22" s="66">
        <f>SUM(G23:G27)</f>
        <v>54346786.927332304</v>
      </c>
    </row>
    <row r="23" spans="1:7" x14ac:dyDescent="0.25">
      <c r="A23" s="112" t="s">
        <v>116</v>
      </c>
      <c r="C23" s="180" cm="1">
        <f t="array" ref="C23:C27">'COSTOS Y GASTOS'!C120:C124</f>
        <v>1771478.8</v>
      </c>
      <c r="D23" s="180">
        <f>C23</f>
        <v>1771478.8</v>
      </c>
      <c r="E23" s="180">
        <f t="shared" ref="E23:G23" si="8">D23</f>
        <v>1771478.8</v>
      </c>
      <c r="F23" s="180">
        <f t="shared" si="8"/>
        <v>1771478.8</v>
      </c>
      <c r="G23" s="180">
        <f t="shared" si="8"/>
        <v>1771478.8</v>
      </c>
    </row>
    <row r="24" spans="1:7" x14ac:dyDescent="0.25">
      <c r="A24" s="112" t="s">
        <v>117</v>
      </c>
      <c r="C24" s="180">
        <v>8640000</v>
      </c>
      <c r="D24" s="180">
        <f>C24*(1+C$5)</f>
        <v>9054720</v>
      </c>
      <c r="E24" s="180">
        <f t="shared" ref="E24:F24" si="9">D24*(1+D$5)</f>
        <v>9407854.0800000001</v>
      </c>
      <c r="F24" s="180">
        <f t="shared" si="9"/>
        <v>9765352.5350400005</v>
      </c>
      <c r="G24" s="180">
        <f>F24*(1+F$5)</f>
        <v>10116905.226301441</v>
      </c>
    </row>
    <row r="25" spans="1:7" x14ac:dyDescent="0.25">
      <c r="A25" s="112" t="s">
        <v>124</v>
      </c>
      <c r="C25" s="180">
        <v>804409.9439999999</v>
      </c>
      <c r="D25" s="180">
        <f>C25*(1+C$5)</f>
        <v>843021.62131199997</v>
      </c>
      <c r="E25" s="180">
        <f t="shared" ref="E25:G25" si="10">D25*(1+D$5)</f>
        <v>875899.46454316785</v>
      </c>
      <c r="F25" s="180">
        <f t="shared" si="10"/>
        <v>909183.64419580821</v>
      </c>
      <c r="G25" s="180">
        <f t="shared" si="10"/>
        <v>941914.25538685732</v>
      </c>
    </row>
    <row r="26" spans="1:7" ht="30" x14ac:dyDescent="0.25">
      <c r="A26" s="182" t="s">
        <v>139</v>
      </c>
      <c r="C26" s="180">
        <v>38964000</v>
      </c>
      <c r="D26" s="180">
        <f>C26</f>
        <v>38964000</v>
      </c>
      <c r="E26" s="180">
        <f t="shared" ref="E26:G26" si="11">D26</f>
        <v>38964000</v>
      </c>
      <c r="F26" s="180">
        <f t="shared" si="11"/>
        <v>38964000</v>
      </c>
      <c r="G26" s="180">
        <f t="shared" si="11"/>
        <v>38964000</v>
      </c>
    </row>
    <row r="27" spans="1:7" x14ac:dyDescent="0.25">
      <c r="A27" s="112" t="s">
        <v>144</v>
      </c>
      <c r="C27" s="180">
        <v>2284500</v>
      </c>
      <c r="D27" s="180">
        <f>C27*(1+D$5)</f>
        <v>2373595.5</v>
      </c>
      <c r="E27" s="180">
        <f t="shared" ref="E27:G27" si="12">D27*(1+E$5)</f>
        <v>2463792.1290000002</v>
      </c>
      <c r="F27" s="180">
        <f t="shared" si="12"/>
        <v>2552488.6456440003</v>
      </c>
      <c r="G27" s="180">
        <f t="shared" si="12"/>
        <v>2552488.6456440003</v>
      </c>
    </row>
    <row r="28" spans="1:7" x14ac:dyDescent="0.25">
      <c r="A28" s="112"/>
    </row>
    <row r="29" spans="1:7" x14ac:dyDescent="0.25">
      <c r="A29" s="67" t="s">
        <v>220</v>
      </c>
      <c r="C29" s="141">
        <f>C19-C20</f>
        <v>37116649.767999992</v>
      </c>
      <c r="D29" s="141">
        <f>D19-D20</f>
        <v>50193463.295583993</v>
      </c>
      <c r="E29" s="141">
        <f>E19-E20</f>
        <v>64242111.703571796</v>
      </c>
      <c r="F29" s="141">
        <f t="shared" ref="F29:G29" si="13">F19-F20</f>
        <v>79050006.754885495</v>
      </c>
      <c r="G29" s="141">
        <f t="shared" si="13"/>
        <v>94782472.35334456</v>
      </c>
    </row>
    <row r="30" spans="1:7" x14ac:dyDescent="0.25">
      <c r="A30" s="7" t="s">
        <v>237</v>
      </c>
      <c r="C30" s="66">
        <f>CRÉDITO!I17</f>
        <v>6365048.9315045336</v>
      </c>
      <c r="D30" s="66">
        <f>CRÉDITO!I18</f>
        <v>2397087.230160425</v>
      </c>
      <c r="E30" s="66">
        <v>0</v>
      </c>
      <c r="F30" s="66">
        <v>0</v>
      </c>
      <c r="G30" s="66">
        <v>0</v>
      </c>
    </row>
    <row r="31" spans="1:7" x14ac:dyDescent="0.25">
      <c r="A31" s="7" t="s">
        <v>238</v>
      </c>
      <c r="C31" s="66" cm="1">
        <f t="array" ref="C31:G31">_xlfn.ANCHORARRAY(C8)*0.004</f>
        <v>1180080</v>
      </c>
      <c r="D31" s="66">
        <v>1239084</v>
      </c>
      <c r="E31" s="66">
        <v>1301038.2</v>
      </c>
      <c r="F31" s="66">
        <v>1366090.11</v>
      </c>
      <c r="G31" s="66">
        <v>1434394.6155000001</v>
      </c>
    </row>
    <row r="33" spans="1:7" x14ac:dyDescent="0.25">
      <c r="A33" s="67" t="s">
        <v>239</v>
      </c>
      <c r="C33" s="141">
        <f>C29-C30-C31</f>
        <v>29571520.836495459</v>
      </c>
      <c r="D33" s="141">
        <f t="shared" ref="D33:G33" si="14">D29-D30-D31</f>
        <v>46557292.065423571</v>
      </c>
      <c r="E33" s="141">
        <f t="shared" si="14"/>
        <v>62941073.503571793</v>
      </c>
      <c r="F33" s="141">
        <f t="shared" si="14"/>
        <v>77683916.644885495</v>
      </c>
      <c r="G33" s="141">
        <f t="shared" si="14"/>
        <v>93348077.737844557</v>
      </c>
    </row>
    <row r="34" spans="1:7" x14ac:dyDescent="0.25">
      <c r="A34" s="7" t="s">
        <v>240</v>
      </c>
      <c r="B34" s="138">
        <v>0.35</v>
      </c>
      <c r="C34" s="66">
        <f>C33*$B$34</f>
        <v>10350032.292773411</v>
      </c>
      <c r="D34" s="66">
        <f t="shared" ref="D34:G34" si="15">D33*$B$34</f>
        <v>16295052.222898249</v>
      </c>
      <c r="E34" s="66">
        <f t="shared" si="15"/>
        <v>22029375.726250127</v>
      </c>
      <c r="F34" s="66">
        <f t="shared" si="15"/>
        <v>27189370.82570992</v>
      </c>
      <c r="G34" s="66">
        <f t="shared" si="15"/>
        <v>32671827.208245594</v>
      </c>
    </row>
    <row r="36" spans="1:7" x14ac:dyDescent="0.25">
      <c r="A36" s="67" t="s">
        <v>241</v>
      </c>
      <c r="C36" s="141">
        <f>C33-C34</f>
        <v>19221488.543722048</v>
      </c>
      <c r="D36" s="141">
        <f t="shared" ref="D36:G36" si="16">D33-D34</f>
        <v>30262239.842525322</v>
      </c>
      <c r="E36" s="141">
        <f t="shared" si="16"/>
        <v>40911697.777321666</v>
      </c>
      <c r="F36" s="141">
        <f t="shared" si="16"/>
        <v>50494545.819175571</v>
      </c>
      <c r="G36" s="141">
        <f t="shared" si="16"/>
        <v>60676250.529598966</v>
      </c>
    </row>
    <row r="37" spans="1:7" x14ac:dyDescent="0.25">
      <c r="A37" s="7" t="s">
        <v>242</v>
      </c>
      <c r="B37" s="138">
        <v>0.1</v>
      </c>
      <c r="C37" s="66">
        <f>C36*$B$37</f>
        <v>1922148.854372205</v>
      </c>
      <c r="D37" s="66">
        <f t="shared" ref="D37:G37" si="17">D36*$B$37</f>
        <v>3026223.9842525325</v>
      </c>
      <c r="E37" s="66">
        <f t="shared" si="17"/>
        <v>4091169.7777321669</v>
      </c>
      <c r="F37" s="66">
        <f t="shared" si="17"/>
        <v>5049454.5819175579</v>
      </c>
      <c r="G37" s="66">
        <f t="shared" si="17"/>
        <v>6067625.0529598966</v>
      </c>
    </row>
    <row r="39" spans="1:7" x14ac:dyDescent="0.25">
      <c r="A39" s="67" t="s">
        <v>316</v>
      </c>
      <c r="C39" s="148">
        <f>C36-C37</f>
        <v>17299339.689349845</v>
      </c>
      <c r="D39" s="148">
        <f t="shared" ref="D39:F39" si="18">D36-D37</f>
        <v>27236015.858272791</v>
      </c>
      <c r="E39" s="148">
        <f t="shared" si="18"/>
        <v>36820527.999589503</v>
      </c>
      <c r="F39" s="148">
        <f t="shared" si="18"/>
        <v>45445091.237258017</v>
      </c>
      <c r="G39" s="148">
        <f>G36-G37</f>
        <v>54608625.47663907</v>
      </c>
    </row>
    <row r="42" spans="1:7" x14ac:dyDescent="0.25">
      <c r="B42" s="66">
        <f>-INVERSIONES!B29</f>
        <v>-114508761.64706002</v>
      </c>
      <c r="C42" s="66">
        <v>35952620.961842857</v>
      </c>
      <c r="D42" s="66">
        <v>46545403.512146525</v>
      </c>
      <c r="E42" s="66">
        <v>56736303.189099289</v>
      </c>
      <c r="F42" s="66">
        <v>66111578.101886265</v>
      </c>
      <c r="G42" s="66">
        <v>75955616.760312587</v>
      </c>
    </row>
    <row r="44" spans="1:7" x14ac:dyDescent="0.25">
      <c r="B44" s="25" t="s">
        <v>326</v>
      </c>
      <c r="C44" s="151">
        <f>IRR(B42:G42)</f>
        <v>0.33961943913433879</v>
      </c>
    </row>
  </sheetData>
  <mergeCells count="1">
    <mergeCell ref="A2:D2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7552A-E6C4-4775-8B30-DDB7D9A87E63}">
  <dimension ref="A2:G338"/>
  <sheetViews>
    <sheetView zoomScale="85" zoomScaleNormal="85" workbookViewId="0">
      <selection activeCell="H35" sqref="H35"/>
    </sheetView>
  </sheetViews>
  <sheetFormatPr baseColWidth="10" defaultRowHeight="15" x14ac:dyDescent="0.25"/>
  <cols>
    <col min="1" max="1" width="33.7109375" style="7" bestFit="1" customWidth="1"/>
    <col min="2" max="2" width="15.5703125" style="7" bestFit="1" customWidth="1"/>
    <col min="3" max="6" width="16.7109375" style="7" bestFit="1" customWidth="1"/>
    <col min="7" max="7" width="18.28515625" style="7" bestFit="1" customWidth="1"/>
    <col min="8" max="16384" width="11.42578125" style="7"/>
  </cols>
  <sheetData>
    <row r="2" spans="1:7" x14ac:dyDescent="0.25">
      <c r="A2" s="193" t="s">
        <v>324</v>
      </c>
      <c r="B2" s="193"/>
      <c r="C2" s="193"/>
      <c r="D2" s="193"/>
    </row>
    <row r="3" spans="1:7" x14ac:dyDescent="0.25">
      <c r="A3" s="68"/>
      <c r="B3" s="68"/>
      <c r="C3" s="68"/>
      <c r="D3" s="68"/>
    </row>
    <row r="4" spans="1:7" x14ac:dyDescent="0.25">
      <c r="B4" s="68" t="s">
        <v>296</v>
      </c>
      <c r="C4" s="89" t="s">
        <v>19</v>
      </c>
      <c r="D4" s="89" t="s">
        <v>20</v>
      </c>
      <c r="E4" s="89" t="s">
        <v>21</v>
      </c>
      <c r="F4" s="89" t="s">
        <v>22</v>
      </c>
      <c r="G4" s="89" t="s">
        <v>23</v>
      </c>
    </row>
    <row r="5" spans="1:7" x14ac:dyDescent="0.25">
      <c r="A5" s="7" t="s">
        <v>297</v>
      </c>
      <c r="B5" s="66">
        <f>'FLUJO DE CAJA LIBRE'!C49</f>
        <v>72116124.578208119</v>
      </c>
      <c r="C5" s="66" cm="1">
        <f t="array" ref="C5:G5">'FLUJO DE CAJA LIBRE'!C51:G51</f>
        <v>86161730.479146034</v>
      </c>
      <c r="D5" s="66">
        <v>102875113.61489454</v>
      </c>
      <c r="E5" s="66">
        <v>157011239.10933846</v>
      </c>
      <c r="F5" s="66">
        <v>220155884.24174422</v>
      </c>
      <c r="G5" s="66">
        <v>293804695.36764926</v>
      </c>
    </row>
    <row r="6" spans="1:7" s="67" customFormat="1" ht="14.25" x14ac:dyDescent="0.2">
      <c r="A6" s="67" t="s">
        <v>298</v>
      </c>
      <c r="B6" s="141" cm="1">
        <f t="array" ref="B6:G6">B5:G5</f>
        <v>72116124.578208119</v>
      </c>
      <c r="C6" s="141">
        <v>86161730.479146034</v>
      </c>
      <c r="D6" s="141">
        <v>102875113.61489454</v>
      </c>
      <c r="E6" s="141">
        <v>157011239.10933846</v>
      </c>
      <c r="F6" s="141">
        <v>220155884.24174422</v>
      </c>
      <c r="G6" s="141">
        <v>293804695.36764926</v>
      </c>
    </row>
    <row r="7" spans="1:7" x14ac:dyDescent="0.25">
      <c r="B7" s="66"/>
      <c r="C7" s="66"/>
      <c r="D7" s="66"/>
      <c r="E7" s="66"/>
      <c r="F7" s="66"/>
      <c r="G7" s="66"/>
    </row>
    <row r="8" spans="1:7" x14ac:dyDescent="0.25">
      <c r="A8" s="7" t="s">
        <v>125</v>
      </c>
      <c r="B8" s="66" cm="1">
        <f t="array" ref="B8:B9">INVERSIONES!$B$3:$B$4</f>
        <v>9560244</v>
      </c>
      <c r="C8" s="66" cm="1">
        <f t="array" ref="C8:C9">INVERSIONES!$B$3:$B$4</f>
        <v>9560244</v>
      </c>
      <c r="D8" s="66" cm="1">
        <f t="array" ref="D8:D9">INVERSIONES!$B$3:$B$4</f>
        <v>9560244</v>
      </c>
      <c r="E8" s="66" cm="1">
        <f t="array" ref="E8:E9">INVERSIONES!$B$3:$B$4</f>
        <v>9560244</v>
      </c>
      <c r="F8" s="66" cm="1">
        <f t="array" ref="F8:F9">INVERSIONES!$B$3:$B$4</f>
        <v>9560244</v>
      </c>
      <c r="G8" s="66" cm="1">
        <f t="array" ref="G8:G9">INVERSIONES!$B$3:$B$4</f>
        <v>9560244</v>
      </c>
    </row>
    <row r="9" spans="1:7" x14ac:dyDescent="0.25">
      <c r="A9" s="7" t="s">
        <v>133</v>
      </c>
      <c r="B9" s="66">
        <v>11748188</v>
      </c>
      <c r="C9" s="66">
        <v>11748188</v>
      </c>
      <c r="D9" s="66">
        <v>11748188</v>
      </c>
      <c r="E9" s="66">
        <v>11748188</v>
      </c>
      <c r="F9" s="66">
        <v>11748188</v>
      </c>
      <c r="G9" s="66">
        <v>11748188</v>
      </c>
    </row>
    <row r="10" spans="1:7" x14ac:dyDescent="0.25">
      <c r="A10" s="7" t="s">
        <v>299</v>
      </c>
      <c r="B10" s="66">
        <v>0</v>
      </c>
      <c r="C10" s="66">
        <f>'FLUJO DE CAJA LIBRE'!C11+'FLUJO DE CAJA LIBRE'!C19+B10</f>
        <v>-3273263.2</v>
      </c>
      <c r="D10" s="66">
        <f>'FLUJO DE CAJA LIBRE'!D11+'FLUJO DE CAJA LIBRE'!D19+C10</f>
        <v>-6546526.4000000004</v>
      </c>
      <c r="E10" s="66">
        <f>'FLUJO DE CAJA LIBRE'!E11+'FLUJO DE CAJA LIBRE'!E19+D10</f>
        <v>-9819789.6000000015</v>
      </c>
      <c r="F10" s="66">
        <f>'FLUJO DE CAJA LIBRE'!F11+'FLUJO DE CAJA LIBRE'!F19+E10</f>
        <v>-13093052.800000001</v>
      </c>
      <c r="G10" s="66">
        <f>'FLUJO DE CAJA LIBRE'!G11+'FLUJO DE CAJA LIBRE'!G19+F10</f>
        <v>-16366316</v>
      </c>
    </row>
    <row r="11" spans="1:7" s="67" customFormat="1" ht="14.25" x14ac:dyDescent="0.2">
      <c r="A11" s="67" t="s">
        <v>300</v>
      </c>
      <c r="B11" s="141">
        <f>SUM(B8:B10)</f>
        <v>21308432</v>
      </c>
      <c r="C11" s="141">
        <f t="shared" ref="C11:F11" si="0">SUM(C8:C10)</f>
        <v>18035168.800000001</v>
      </c>
      <c r="D11" s="141">
        <f t="shared" si="0"/>
        <v>14761905.6</v>
      </c>
      <c r="E11" s="141">
        <f t="shared" si="0"/>
        <v>11488642.399999999</v>
      </c>
      <c r="F11" s="141">
        <f t="shared" si="0"/>
        <v>8215379.1999999993</v>
      </c>
      <c r="G11" s="141">
        <f>SUM(G8:G10)</f>
        <v>4942116</v>
      </c>
    </row>
    <row r="12" spans="1:7" x14ac:dyDescent="0.25">
      <c r="B12" s="66"/>
      <c r="C12" s="66"/>
      <c r="D12" s="66"/>
      <c r="E12" s="66"/>
      <c r="F12" s="66"/>
      <c r="G12" s="66"/>
    </row>
    <row r="13" spans="1:7" x14ac:dyDescent="0.25">
      <c r="A13" s="7" t="s">
        <v>258</v>
      </c>
      <c r="B13" s="66">
        <f>INVERSIONES!B27</f>
        <v>21084205.068851903</v>
      </c>
      <c r="C13" s="66">
        <f>$B$13</f>
        <v>21084205.068851903</v>
      </c>
      <c r="D13" s="66">
        <f t="shared" ref="D13:G13" si="1">$B$13</f>
        <v>21084205.068851903</v>
      </c>
      <c r="E13" s="66">
        <f t="shared" si="1"/>
        <v>21084205.068851903</v>
      </c>
      <c r="F13" s="66">
        <f t="shared" si="1"/>
        <v>21084205.068851903</v>
      </c>
      <c r="G13" s="66">
        <f t="shared" si="1"/>
        <v>21084205.068851903</v>
      </c>
    </row>
    <row r="14" spans="1:7" x14ac:dyDescent="0.25">
      <c r="A14" s="7" t="s">
        <v>301</v>
      </c>
      <c r="B14" s="66">
        <v>0</v>
      </c>
      <c r="C14" s="66">
        <f>'FLUJO DE CAJA LIBRE'!C18+B14</f>
        <v>-4216841.013770381</v>
      </c>
      <c r="D14" s="66">
        <f>'FLUJO DE CAJA LIBRE'!D18+C14</f>
        <v>-8433682.027540762</v>
      </c>
      <c r="E14" s="66">
        <f>'FLUJO DE CAJA LIBRE'!E18+D14</f>
        <v>-12650523.041311143</v>
      </c>
      <c r="F14" s="66">
        <f>'FLUJO DE CAJA LIBRE'!F18+E14</f>
        <v>-16867364.055081524</v>
      </c>
      <c r="G14" s="66">
        <f>'FLUJO DE CAJA LIBRE'!G18+F14</f>
        <v>-21084205.068851903</v>
      </c>
    </row>
    <row r="15" spans="1:7" s="67" customFormat="1" ht="14.25" x14ac:dyDescent="0.2">
      <c r="A15" s="67" t="s">
        <v>302</v>
      </c>
      <c r="B15" s="141">
        <f>SUM(B13:B14)</f>
        <v>21084205.068851903</v>
      </c>
      <c r="C15" s="141">
        <f t="shared" ref="C15:F15" si="2">SUM(C13:C14)</f>
        <v>16867364.055081524</v>
      </c>
      <c r="D15" s="141">
        <f t="shared" si="2"/>
        <v>12650523.041311141</v>
      </c>
      <c r="E15" s="141">
        <f t="shared" si="2"/>
        <v>8433682.0275407601</v>
      </c>
      <c r="F15" s="141">
        <f t="shared" si="2"/>
        <v>4216841.0137703791</v>
      </c>
      <c r="G15" s="141">
        <f>SUM(G13:G14)</f>
        <v>0</v>
      </c>
    </row>
    <row r="16" spans="1:7" x14ac:dyDescent="0.25">
      <c r="B16" s="66"/>
      <c r="C16" s="66"/>
      <c r="D16" s="66"/>
      <c r="E16" s="66"/>
      <c r="F16" s="66"/>
      <c r="G16" s="66"/>
    </row>
    <row r="17" spans="1:7" s="67" customFormat="1" ht="14.25" x14ac:dyDescent="0.2">
      <c r="A17" s="67" t="s">
        <v>310</v>
      </c>
      <c r="B17" s="156">
        <f>B6+B11+B15</f>
        <v>114508761.64706002</v>
      </c>
      <c r="C17" s="156">
        <f t="shared" ref="C17:F17" si="3">C6+C11+C15</f>
        <v>121064263.33422756</v>
      </c>
      <c r="D17" s="156">
        <f t="shared" si="3"/>
        <v>130287542.25620568</v>
      </c>
      <c r="E17" s="156">
        <f t="shared" si="3"/>
        <v>176933563.53687924</v>
      </c>
      <c r="F17" s="156">
        <f t="shared" si="3"/>
        <v>232588104.45551458</v>
      </c>
      <c r="G17" s="156">
        <f>G6+G11+G15</f>
        <v>298746811.36764926</v>
      </c>
    </row>
    <row r="18" spans="1:7" x14ac:dyDescent="0.25">
      <c r="B18" s="66"/>
      <c r="C18" s="66"/>
      <c r="D18" s="66"/>
      <c r="E18" s="66"/>
      <c r="F18" s="66"/>
      <c r="G18" s="66"/>
    </row>
    <row r="19" spans="1:7" x14ac:dyDescent="0.25">
      <c r="A19" s="7" t="s">
        <v>303</v>
      </c>
      <c r="B19" s="66" cm="1">
        <f t="array" ref="B19:C19">TRANSPOSE(CRÉDITO!J17:J18)</f>
        <v>23016019.149327938</v>
      </c>
      <c r="C19" s="66">
        <v>26983980.850672044</v>
      </c>
      <c r="D19" s="66">
        <v>0</v>
      </c>
      <c r="E19" s="66">
        <v>0</v>
      </c>
      <c r="F19" s="66">
        <v>0</v>
      </c>
      <c r="G19" s="66">
        <v>0</v>
      </c>
    </row>
    <row r="20" spans="1:7" x14ac:dyDescent="0.25">
      <c r="A20" s="7" t="s">
        <v>304</v>
      </c>
      <c r="B20" s="66"/>
      <c r="C20" s="66" cm="1">
        <f t="array" ref="C20:G20">'ESTADO DE RESULTADOS'!C34:G34</f>
        <v>10350032.292773411</v>
      </c>
      <c r="D20" s="66">
        <v>16295052.222898249</v>
      </c>
      <c r="E20" s="66">
        <v>22029375.726250127</v>
      </c>
      <c r="F20" s="66">
        <v>27189370.82570992</v>
      </c>
      <c r="G20" s="66">
        <v>32671827.208245594</v>
      </c>
    </row>
    <row r="21" spans="1:7" s="67" customFormat="1" ht="14.25" x14ac:dyDescent="0.2">
      <c r="A21" s="67" t="s">
        <v>305</v>
      </c>
      <c r="B21" s="141">
        <f>SUM(B19:B20)</f>
        <v>23016019.149327938</v>
      </c>
      <c r="C21" s="141">
        <f t="shared" ref="C21:G21" si="4">SUM(C19:C20)</f>
        <v>37334013.143445455</v>
      </c>
      <c r="D21" s="141">
        <f t="shared" si="4"/>
        <v>16295052.222898249</v>
      </c>
      <c r="E21" s="141">
        <f t="shared" si="4"/>
        <v>22029375.726250127</v>
      </c>
      <c r="F21" s="141">
        <f t="shared" si="4"/>
        <v>27189370.82570992</v>
      </c>
      <c r="G21" s="141">
        <f t="shared" si="4"/>
        <v>32671827.208245594</v>
      </c>
    </row>
    <row r="22" spans="1:7" s="67" customFormat="1" ht="14.25" x14ac:dyDescent="0.2">
      <c r="A22" s="67" t="s">
        <v>306</v>
      </c>
      <c r="B22" s="141" cm="1">
        <f t="array" ref="B22:C22">TRANSPOSE(CRÉDITO!K17:K18)</f>
        <v>26983980.850672055</v>
      </c>
      <c r="C22" s="141">
        <v>0</v>
      </c>
      <c r="D22" s="141">
        <v>0</v>
      </c>
      <c r="E22" s="141">
        <v>0</v>
      </c>
      <c r="F22" s="141">
        <v>0</v>
      </c>
      <c r="G22" s="141">
        <v>0</v>
      </c>
    </row>
    <row r="23" spans="1:7" x14ac:dyDescent="0.25">
      <c r="B23" s="66"/>
      <c r="C23" s="66"/>
      <c r="D23" s="66"/>
      <c r="E23" s="66"/>
      <c r="F23" s="66"/>
      <c r="G23" s="66"/>
    </row>
    <row r="24" spans="1:7" s="67" customFormat="1" ht="14.25" x14ac:dyDescent="0.2">
      <c r="A24" s="67" t="s">
        <v>311</v>
      </c>
      <c r="B24" s="141">
        <f>SUM(B21:B22)</f>
        <v>49999999.999999993</v>
      </c>
      <c r="C24" s="141">
        <f t="shared" ref="C24:G24" si="5">SUM(C21:C22)</f>
        <v>37334013.143445455</v>
      </c>
      <c r="D24" s="141">
        <f t="shared" si="5"/>
        <v>16295052.222898249</v>
      </c>
      <c r="E24" s="141">
        <f t="shared" si="5"/>
        <v>22029375.726250127</v>
      </c>
      <c r="F24" s="141">
        <f t="shared" si="5"/>
        <v>27189370.82570992</v>
      </c>
      <c r="G24" s="141">
        <f t="shared" si="5"/>
        <v>32671827.208245594</v>
      </c>
    </row>
    <row r="25" spans="1:7" x14ac:dyDescent="0.25">
      <c r="B25" s="66"/>
      <c r="C25" s="66"/>
      <c r="D25" s="66"/>
      <c r="E25" s="66"/>
      <c r="F25" s="66"/>
      <c r="G25" s="66"/>
    </row>
    <row r="26" spans="1:7" x14ac:dyDescent="0.25">
      <c r="A26" s="7" t="s">
        <v>307</v>
      </c>
      <c r="B26" s="66">
        <f>INVERSIONES!$B$30</f>
        <v>64508761.647060022</v>
      </c>
      <c r="C26" s="66">
        <f>INVERSIONES!$B$30</f>
        <v>64508761.647060022</v>
      </c>
      <c r="D26" s="66">
        <f>INVERSIONES!$B$30</f>
        <v>64508761.647060022</v>
      </c>
      <c r="E26" s="66">
        <f>INVERSIONES!$B$30</f>
        <v>64508761.647060022</v>
      </c>
      <c r="F26" s="66">
        <f>INVERSIONES!$B$30</f>
        <v>64508761.647060022</v>
      </c>
      <c r="G26" s="66">
        <f>INVERSIONES!$B$30</f>
        <v>64508761.647060022</v>
      </c>
    </row>
    <row r="27" spans="1:7" x14ac:dyDescent="0.25">
      <c r="A27" s="7" t="s">
        <v>308</v>
      </c>
      <c r="B27" s="66"/>
      <c r="C27" s="66"/>
      <c r="D27" s="66">
        <f>C28</f>
        <v>17299339.689349845</v>
      </c>
      <c r="E27" s="66">
        <f>D27+D28</f>
        <v>44535355.547622636</v>
      </c>
      <c r="F27" s="66">
        <f t="shared" ref="F27:G27" si="6">E27+E28</f>
        <v>81355883.547212139</v>
      </c>
      <c r="G27" s="66">
        <f t="shared" si="6"/>
        <v>126800974.78447016</v>
      </c>
    </row>
    <row r="28" spans="1:7" x14ac:dyDescent="0.25">
      <c r="A28" s="7" t="s">
        <v>309</v>
      </c>
      <c r="B28" s="66"/>
      <c r="C28" s="66">
        <f>'ESTADO DE RESULTADOS'!C39</f>
        <v>17299339.689349845</v>
      </c>
      <c r="D28" s="66">
        <f>'ESTADO DE RESULTADOS'!D39</f>
        <v>27236015.858272791</v>
      </c>
      <c r="E28" s="66">
        <f>'ESTADO DE RESULTADOS'!E39</f>
        <v>36820527.999589503</v>
      </c>
      <c r="F28" s="66">
        <f>'ESTADO DE RESULTADOS'!F39</f>
        <v>45445091.237258017</v>
      </c>
      <c r="G28" s="66">
        <f>'ESTADO DE RESULTADOS'!G39</f>
        <v>54608625.47663907</v>
      </c>
    </row>
    <row r="29" spans="1:7" x14ac:dyDescent="0.25">
      <c r="A29" s="7" t="s">
        <v>242</v>
      </c>
      <c r="B29" s="66"/>
      <c r="C29" s="66">
        <f>B29+'ESTADO DE RESULTADOS'!C37</f>
        <v>1922148.854372205</v>
      </c>
      <c r="D29" s="66">
        <f>C29+'ESTADO DE RESULTADOS'!D37</f>
        <v>4948372.8386247372</v>
      </c>
      <c r="E29" s="66">
        <f>D29+'ESTADO DE RESULTADOS'!E37</f>
        <v>9039542.6163569037</v>
      </c>
      <c r="F29" s="66">
        <f>E29+'ESTADO DE RESULTADOS'!F37</f>
        <v>14088997.198274462</v>
      </c>
      <c r="G29" s="66">
        <f>F29+'ESTADO DE RESULTADOS'!G37</f>
        <v>20156622.25123436</v>
      </c>
    </row>
    <row r="30" spans="1:7" x14ac:dyDescent="0.25">
      <c r="B30" s="66"/>
      <c r="C30" s="66"/>
      <c r="D30" s="66"/>
      <c r="E30" s="66"/>
      <c r="F30" s="66"/>
      <c r="G30" s="66"/>
    </row>
    <row r="31" spans="1:7" s="67" customFormat="1" ht="14.25" x14ac:dyDescent="0.2">
      <c r="A31" s="67" t="s">
        <v>312</v>
      </c>
      <c r="B31" s="141">
        <f>SUM(B26:B29)</f>
        <v>64508761.647060022</v>
      </c>
      <c r="C31" s="141">
        <f t="shared" ref="C31:G31" si="7">SUM(C26:C29)</f>
        <v>83730250.19078207</v>
      </c>
      <c r="D31" s="141">
        <f t="shared" si="7"/>
        <v>113992490.03330739</v>
      </c>
      <c r="E31" s="141">
        <f t="shared" si="7"/>
        <v>154904187.81062907</v>
      </c>
      <c r="F31" s="141">
        <f t="shared" si="7"/>
        <v>205398733.62980464</v>
      </c>
      <c r="G31" s="141">
        <f t="shared" si="7"/>
        <v>266074984.15940359</v>
      </c>
    </row>
    <row r="32" spans="1:7" x14ac:dyDescent="0.25">
      <c r="B32" s="66"/>
      <c r="C32" s="66"/>
      <c r="D32" s="66"/>
      <c r="E32" s="66"/>
      <c r="F32" s="66"/>
      <c r="G32" s="66"/>
    </row>
    <row r="33" spans="1:7" s="157" customFormat="1" ht="14.25" x14ac:dyDescent="0.2">
      <c r="A33" s="157" t="s">
        <v>313</v>
      </c>
      <c r="B33" s="158">
        <f>B31+B24</f>
        <v>114508761.64706001</v>
      </c>
      <c r="C33" s="158">
        <f t="shared" ref="C33:F33" si="8">C31+C24</f>
        <v>121064263.33422753</v>
      </c>
      <c r="D33" s="158">
        <f t="shared" si="8"/>
        <v>130287542.25620563</v>
      </c>
      <c r="E33" s="158">
        <f t="shared" si="8"/>
        <v>176933563.53687918</v>
      </c>
      <c r="F33" s="158">
        <f t="shared" si="8"/>
        <v>232588104.45551455</v>
      </c>
      <c r="G33" s="158">
        <f>G31+G24</f>
        <v>298746811.3676492</v>
      </c>
    </row>
    <row r="34" spans="1:7" x14ac:dyDescent="0.25">
      <c r="B34" s="66"/>
      <c r="C34" s="66"/>
      <c r="D34" s="66"/>
      <c r="E34" s="66"/>
      <c r="F34" s="66"/>
      <c r="G34" s="66"/>
    </row>
    <row r="35" spans="1:7" x14ac:dyDescent="0.25">
      <c r="A35" s="67" t="s">
        <v>314</v>
      </c>
      <c r="B35" s="66">
        <f>B17-B33</f>
        <v>0</v>
      </c>
      <c r="C35" s="66">
        <f t="shared" ref="C35:F35" si="9">C17-C33</f>
        <v>0</v>
      </c>
      <c r="D35" s="66">
        <f t="shared" si="9"/>
        <v>0</v>
      </c>
      <c r="E35" s="66">
        <f t="shared" si="9"/>
        <v>0</v>
      </c>
      <c r="F35" s="66">
        <f t="shared" si="9"/>
        <v>0</v>
      </c>
      <c r="G35" s="66">
        <f>G17-G33</f>
        <v>0</v>
      </c>
    </row>
    <row r="36" spans="1:7" x14ac:dyDescent="0.25">
      <c r="B36" s="66"/>
      <c r="C36" s="66"/>
      <c r="D36" s="66"/>
      <c r="E36" s="66"/>
      <c r="F36" s="66"/>
      <c r="G36" s="66"/>
    </row>
    <row r="37" spans="1:7" x14ac:dyDescent="0.25">
      <c r="B37" s="66"/>
      <c r="C37" s="66"/>
      <c r="D37" s="66"/>
      <c r="E37" s="66"/>
      <c r="F37" s="66"/>
      <c r="G37" s="66"/>
    </row>
    <row r="38" spans="1:7" x14ac:dyDescent="0.25">
      <c r="B38" s="66"/>
      <c r="C38" s="66"/>
      <c r="D38" s="66"/>
      <c r="E38" s="66"/>
      <c r="F38" s="66"/>
      <c r="G38" s="66"/>
    </row>
    <row r="39" spans="1:7" x14ac:dyDescent="0.25">
      <c r="B39" s="66"/>
      <c r="C39" s="66"/>
      <c r="D39" s="66"/>
      <c r="E39" s="66"/>
      <c r="F39" s="66"/>
      <c r="G39" s="66"/>
    </row>
    <row r="40" spans="1:7" x14ac:dyDescent="0.25">
      <c r="B40" s="66"/>
      <c r="C40" s="66"/>
      <c r="D40" s="66"/>
      <c r="E40" s="66"/>
      <c r="F40" s="66"/>
      <c r="G40" s="66"/>
    </row>
    <row r="41" spans="1:7" x14ac:dyDescent="0.25">
      <c r="B41" s="66"/>
      <c r="C41" s="66"/>
      <c r="D41" s="66"/>
      <c r="E41" s="66"/>
      <c r="F41" s="66"/>
      <c r="G41" s="66"/>
    </row>
    <row r="42" spans="1:7" x14ac:dyDescent="0.25">
      <c r="B42" s="66"/>
      <c r="C42" s="66"/>
      <c r="D42" s="66"/>
      <c r="E42" s="66"/>
      <c r="F42" s="66"/>
      <c r="G42" s="66"/>
    </row>
    <row r="43" spans="1:7" x14ac:dyDescent="0.25">
      <c r="B43" s="66"/>
      <c r="C43" s="66"/>
      <c r="D43" s="66"/>
      <c r="E43" s="66"/>
      <c r="F43" s="66"/>
      <c r="G43" s="66"/>
    </row>
    <row r="44" spans="1:7" x14ac:dyDescent="0.25">
      <c r="B44" s="66"/>
      <c r="C44" s="66"/>
      <c r="D44" s="66"/>
      <c r="E44" s="66"/>
      <c r="F44" s="66"/>
      <c r="G44" s="66"/>
    </row>
    <row r="45" spans="1:7" x14ac:dyDescent="0.25">
      <c r="B45" s="66"/>
      <c r="C45" s="66"/>
      <c r="D45" s="66"/>
      <c r="E45" s="66"/>
      <c r="F45" s="66"/>
      <c r="G45" s="66"/>
    </row>
    <row r="46" spans="1:7" x14ac:dyDescent="0.25">
      <c r="B46" s="66"/>
      <c r="C46" s="66"/>
      <c r="D46" s="66"/>
      <c r="E46" s="66"/>
      <c r="F46" s="66"/>
      <c r="G46" s="66"/>
    </row>
    <row r="47" spans="1:7" x14ac:dyDescent="0.25">
      <c r="B47" s="66"/>
      <c r="C47" s="66"/>
      <c r="D47" s="66"/>
      <c r="E47" s="66"/>
      <c r="F47" s="66"/>
      <c r="G47" s="66"/>
    </row>
    <row r="48" spans="1:7" x14ac:dyDescent="0.25">
      <c r="B48" s="66"/>
      <c r="C48" s="66"/>
      <c r="D48" s="66"/>
      <c r="E48" s="66"/>
      <c r="F48" s="66"/>
      <c r="G48" s="66"/>
    </row>
    <row r="49" spans="2:7" x14ac:dyDescent="0.25">
      <c r="B49" s="66"/>
      <c r="C49" s="66"/>
      <c r="D49" s="66"/>
      <c r="E49" s="66"/>
      <c r="F49" s="66"/>
      <c r="G49" s="66"/>
    </row>
    <row r="50" spans="2:7" x14ac:dyDescent="0.25">
      <c r="B50" s="66"/>
      <c r="C50" s="66"/>
      <c r="D50" s="66"/>
      <c r="E50" s="66"/>
      <c r="F50" s="66"/>
      <c r="G50" s="66"/>
    </row>
    <row r="51" spans="2:7" x14ac:dyDescent="0.25">
      <c r="B51" s="66"/>
      <c r="C51" s="66"/>
      <c r="D51" s="66"/>
      <c r="E51" s="66"/>
      <c r="F51" s="66"/>
      <c r="G51" s="66"/>
    </row>
    <row r="52" spans="2:7" x14ac:dyDescent="0.25">
      <c r="B52" s="66"/>
      <c r="C52" s="66"/>
      <c r="D52" s="66"/>
      <c r="E52" s="66"/>
      <c r="F52" s="66"/>
      <c r="G52" s="66"/>
    </row>
    <row r="53" spans="2:7" x14ac:dyDescent="0.25">
      <c r="B53" s="66"/>
      <c r="C53" s="66"/>
      <c r="D53" s="66"/>
      <c r="E53" s="66"/>
      <c r="F53" s="66"/>
      <c r="G53" s="66"/>
    </row>
    <row r="54" spans="2:7" x14ac:dyDescent="0.25">
      <c r="B54" s="66"/>
      <c r="C54" s="66"/>
      <c r="D54" s="66"/>
      <c r="E54" s="66"/>
      <c r="F54" s="66"/>
      <c r="G54" s="66"/>
    </row>
    <row r="55" spans="2:7" x14ac:dyDescent="0.25">
      <c r="B55" s="66"/>
      <c r="C55" s="66"/>
      <c r="D55" s="66"/>
      <c r="E55" s="66"/>
      <c r="F55" s="66"/>
      <c r="G55" s="66"/>
    </row>
    <row r="56" spans="2:7" x14ac:dyDescent="0.25">
      <c r="B56" s="66"/>
      <c r="C56" s="66"/>
      <c r="D56" s="66"/>
      <c r="E56" s="66"/>
      <c r="F56" s="66"/>
      <c r="G56" s="66"/>
    </row>
    <row r="57" spans="2:7" x14ac:dyDescent="0.25">
      <c r="B57" s="66"/>
      <c r="C57" s="66"/>
      <c r="D57" s="66"/>
      <c r="E57" s="66"/>
      <c r="F57" s="66"/>
      <c r="G57" s="66"/>
    </row>
    <row r="58" spans="2:7" x14ac:dyDescent="0.25">
      <c r="B58" s="66"/>
      <c r="C58" s="66"/>
      <c r="D58" s="66"/>
      <c r="E58" s="66"/>
      <c r="F58" s="66"/>
      <c r="G58" s="66"/>
    </row>
    <row r="59" spans="2:7" x14ac:dyDescent="0.25">
      <c r="B59" s="66"/>
      <c r="C59" s="66"/>
      <c r="D59" s="66"/>
      <c r="E59" s="66"/>
      <c r="F59" s="66"/>
      <c r="G59" s="66"/>
    </row>
    <row r="60" spans="2:7" x14ac:dyDescent="0.25">
      <c r="B60" s="66"/>
      <c r="C60" s="66"/>
      <c r="D60" s="66"/>
      <c r="E60" s="66"/>
      <c r="F60" s="66"/>
      <c r="G60" s="66"/>
    </row>
    <row r="61" spans="2:7" x14ac:dyDescent="0.25">
      <c r="B61" s="66"/>
      <c r="C61" s="66"/>
      <c r="D61" s="66"/>
      <c r="E61" s="66"/>
      <c r="F61" s="66"/>
      <c r="G61" s="66"/>
    </row>
    <row r="62" spans="2:7" x14ac:dyDescent="0.25">
      <c r="B62" s="66"/>
      <c r="C62" s="66"/>
      <c r="D62" s="66"/>
      <c r="E62" s="66"/>
      <c r="F62" s="66"/>
      <c r="G62" s="66"/>
    </row>
    <row r="63" spans="2:7" x14ac:dyDescent="0.25">
      <c r="B63" s="66"/>
      <c r="C63" s="66"/>
      <c r="D63" s="66"/>
      <c r="E63" s="66"/>
      <c r="F63" s="66"/>
      <c r="G63" s="66"/>
    </row>
    <row r="64" spans="2:7" x14ac:dyDescent="0.25">
      <c r="B64" s="66"/>
      <c r="C64" s="66"/>
      <c r="D64" s="66"/>
      <c r="E64" s="66"/>
      <c r="F64" s="66"/>
      <c r="G64" s="66"/>
    </row>
    <row r="65" spans="2:7" x14ac:dyDescent="0.25">
      <c r="B65" s="66"/>
      <c r="C65" s="66"/>
      <c r="D65" s="66"/>
      <c r="E65" s="66"/>
      <c r="F65" s="66"/>
      <c r="G65" s="66"/>
    </row>
    <row r="66" spans="2:7" x14ac:dyDescent="0.25">
      <c r="B66" s="66"/>
      <c r="C66" s="66"/>
      <c r="D66" s="66"/>
      <c r="E66" s="66"/>
      <c r="F66" s="66"/>
      <c r="G66" s="66"/>
    </row>
    <row r="67" spans="2:7" x14ac:dyDescent="0.25">
      <c r="B67" s="66"/>
      <c r="C67" s="66"/>
      <c r="D67" s="66"/>
      <c r="E67" s="66"/>
      <c r="F67" s="66"/>
      <c r="G67" s="66"/>
    </row>
    <row r="68" spans="2:7" x14ac:dyDescent="0.25">
      <c r="B68" s="66"/>
      <c r="C68" s="66"/>
      <c r="D68" s="66"/>
      <c r="E68" s="66"/>
      <c r="F68" s="66"/>
      <c r="G68" s="66"/>
    </row>
    <row r="69" spans="2:7" x14ac:dyDescent="0.25">
      <c r="B69" s="66"/>
      <c r="C69" s="66"/>
      <c r="D69" s="66"/>
      <c r="E69" s="66"/>
      <c r="F69" s="66"/>
      <c r="G69" s="66"/>
    </row>
    <row r="70" spans="2:7" x14ac:dyDescent="0.25">
      <c r="B70" s="66"/>
      <c r="C70" s="66"/>
      <c r="D70" s="66"/>
      <c r="E70" s="66"/>
      <c r="F70" s="66"/>
      <c r="G70" s="66"/>
    </row>
    <row r="71" spans="2:7" x14ac:dyDescent="0.25">
      <c r="B71" s="66"/>
      <c r="C71" s="66"/>
      <c r="D71" s="66"/>
      <c r="E71" s="66"/>
      <c r="F71" s="66"/>
      <c r="G71" s="66"/>
    </row>
    <row r="72" spans="2:7" x14ac:dyDescent="0.25">
      <c r="B72" s="66"/>
      <c r="C72" s="66"/>
      <c r="D72" s="66"/>
      <c r="E72" s="66"/>
      <c r="F72" s="66"/>
      <c r="G72" s="66"/>
    </row>
    <row r="73" spans="2:7" x14ac:dyDescent="0.25">
      <c r="B73" s="66"/>
      <c r="C73" s="66"/>
      <c r="D73" s="66"/>
      <c r="E73" s="66"/>
      <c r="F73" s="66"/>
      <c r="G73" s="66"/>
    </row>
    <row r="74" spans="2:7" x14ac:dyDescent="0.25">
      <c r="B74" s="66"/>
      <c r="C74" s="66"/>
      <c r="D74" s="66"/>
      <c r="E74" s="66"/>
      <c r="F74" s="66"/>
      <c r="G74" s="66"/>
    </row>
    <row r="75" spans="2:7" x14ac:dyDescent="0.25">
      <c r="B75" s="66"/>
      <c r="C75" s="66"/>
      <c r="D75" s="66"/>
      <c r="E75" s="66"/>
      <c r="F75" s="66"/>
      <c r="G75" s="66"/>
    </row>
    <row r="76" spans="2:7" x14ac:dyDescent="0.25">
      <c r="B76" s="66"/>
      <c r="C76" s="66"/>
      <c r="D76" s="66"/>
      <c r="E76" s="66"/>
      <c r="F76" s="66"/>
      <c r="G76" s="66"/>
    </row>
    <row r="77" spans="2:7" x14ac:dyDescent="0.25">
      <c r="B77" s="66"/>
      <c r="C77" s="66"/>
      <c r="D77" s="66"/>
      <c r="E77" s="66"/>
      <c r="F77" s="66"/>
      <c r="G77" s="66"/>
    </row>
    <row r="78" spans="2:7" x14ac:dyDescent="0.25">
      <c r="B78" s="66"/>
      <c r="C78" s="66"/>
      <c r="D78" s="66"/>
      <c r="E78" s="66"/>
      <c r="F78" s="66"/>
      <c r="G78" s="66"/>
    </row>
    <row r="79" spans="2:7" x14ac:dyDescent="0.25">
      <c r="B79" s="66"/>
      <c r="C79" s="66"/>
      <c r="D79" s="66"/>
      <c r="E79" s="66"/>
      <c r="F79" s="66"/>
      <c r="G79" s="66"/>
    </row>
    <row r="80" spans="2:7" x14ac:dyDescent="0.25">
      <c r="B80" s="66"/>
      <c r="C80" s="66"/>
      <c r="D80" s="66"/>
      <c r="E80" s="66"/>
      <c r="F80" s="66"/>
      <c r="G80" s="66"/>
    </row>
    <row r="81" spans="2:7" x14ac:dyDescent="0.25">
      <c r="B81" s="66"/>
      <c r="C81" s="66"/>
      <c r="D81" s="66"/>
      <c r="E81" s="66"/>
      <c r="F81" s="66"/>
      <c r="G81" s="66"/>
    </row>
    <row r="82" spans="2:7" x14ac:dyDescent="0.25">
      <c r="B82" s="66"/>
      <c r="C82" s="66"/>
      <c r="D82" s="66"/>
      <c r="E82" s="66"/>
      <c r="F82" s="66"/>
      <c r="G82" s="66"/>
    </row>
    <row r="83" spans="2:7" x14ac:dyDescent="0.25">
      <c r="B83" s="66"/>
      <c r="C83" s="66"/>
      <c r="D83" s="66"/>
      <c r="E83" s="66"/>
      <c r="F83" s="66"/>
      <c r="G83" s="66"/>
    </row>
    <row r="84" spans="2:7" x14ac:dyDescent="0.25">
      <c r="B84" s="66"/>
      <c r="C84" s="66"/>
      <c r="D84" s="66"/>
      <c r="E84" s="66"/>
      <c r="F84" s="66"/>
      <c r="G84" s="66"/>
    </row>
    <row r="85" spans="2:7" x14ac:dyDescent="0.25">
      <c r="B85" s="66"/>
      <c r="C85" s="66"/>
      <c r="D85" s="66"/>
      <c r="E85" s="66"/>
      <c r="F85" s="66"/>
      <c r="G85" s="66"/>
    </row>
    <row r="86" spans="2:7" x14ac:dyDescent="0.25">
      <c r="B86" s="66"/>
      <c r="C86" s="66"/>
      <c r="D86" s="66"/>
      <c r="E86" s="66"/>
      <c r="F86" s="66"/>
      <c r="G86" s="66"/>
    </row>
    <row r="87" spans="2:7" x14ac:dyDescent="0.25">
      <c r="B87" s="66"/>
      <c r="C87" s="66"/>
      <c r="D87" s="66"/>
      <c r="E87" s="66"/>
      <c r="F87" s="66"/>
      <c r="G87" s="66"/>
    </row>
    <row r="88" spans="2:7" x14ac:dyDescent="0.25">
      <c r="B88" s="66"/>
      <c r="C88" s="66"/>
      <c r="D88" s="66"/>
      <c r="E88" s="66"/>
      <c r="F88" s="66"/>
      <c r="G88" s="66"/>
    </row>
    <row r="89" spans="2:7" x14ac:dyDescent="0.25">
      <c r="B89" s="66"/>
      <c r="C89" s="66"/>
      <c r="D89" s="66"/>
      <c r="E89" s="66"/>
      <c r="F89" s="66"/>
      <c r="G89" s="66"/>
    </row>
    <row r="90" spans="2:7" x14ac:dyDescent="0.25">
      <c r="B90" s="66"/>
      <c r="C90" s="66"/>
      <c r="D90" s="66"/>
      <c r="E90" s="66"/>
      <c r="F90" s="66"/>
      <c r="G90" s="66"/>
    </row>
    <row r="91" spans="2:7" x14ac:dyDescent="0.25">
      <c r="B91" s="66"/>
      <c r="C91" s="66"/>
      <c r="D91" s="66"/>
      <c r="E91" s="66"/>
      <c r="F91" s="66"/>
      <c r="G91" s="66"/>
    </row>
    <row r="92" spans="2:7" x14ac:dyDescent="0.25">
      <c r="B92" s="66"/>
      <c r="C92" s="66"/>
      <c r="D92" s="66"/>
      <c r="E92" s="66"/>
      <c r="F92" s="66"/>
      <c r="G92" s="66"/>
    </row>
    <row r="93" spans="2:7" x14ac:dyDescent="0.25">
      <c r="B93" s="66"/>
      <c r="C93" s="66"/>
      <c r="D93" s="66"/>
      <c r="E93" s="66"/>
      <c r="F93" s="66"/>
      <c r="G93" s="66"/>
    </row>
    <row r="94" spans="2:7" x14ac:dyDescent="0.25">
      <c r="B94" s="66"/>
      <c r="C94" s="66"/>
      <c r="D94" s="66"/>
      <c r="E94" s="66"/>
      <c r="F94" s="66"/>
      <c r="G94" s="66"/>
    </row>
    <row r="95" spans="2:7" x14ac:dyDescent="0.25">
      <c r="B95" s="66"/>
      <c r="C95" s="66"/>
      <c r="D95" s="66"/>
      <c r="E95" s="66"/>
      <c r="F95" s="66"/>
      <c r="G95" s="66"/>
    </row>
    <row r="96" spans="2:7" x14ac:dyDescent="0.25">
      <c r="B96" s="66"/>
      <c r="C96" s="66"/>
      <c r="D96" s="66"/>
      <c r="E96" s="66"/>
      <c r="F96" s="66"/>
      <c r="G96" s="66"/>
    </row>
    <row r="97" spans="2:7" x14ac:dyDescent="0.25">
      <c r="B97" s="66"/>
      <c r="C97" s="66"/>
      <c r="D97" s="66"/>
      <c r="E97" s="66"/>
      <c r="F97" s="66"/>
      <c r="G97" s="66"/>
    </row>
    <row r="98" spans="2:7" x14ac:dyDescent="0.25">
      <c r="B98" s="66"/>
      <c r="C98" s="66"/>
      <c r="D98" s="66"/>
      <c r="E98" s="66"/>
      <c r="F98" s="66"/>
      <c r="G98" s="66"/>
    </row>
    <row r="99" spans="2:7" x14ac:dyDescent="0.25">
      <c r="B99" s="66"/>
      <c r="C99" s="66"/>
      <c r="D99" s="66"/>
      <c r="E99" s="66"/>
      <c r="F99" s="66"/>
      <c r="G99" s="66"/>
    </row>
    <row r="100" spans="2:7" x14ac:dyDescent="0.25">
      <c r="B100" s="66"/>
      <c r="C100" s="66"/>
      <c r="D100" s="66"/>
      <c r="E100" s="66"/>
      <c r="F100" s="66"/>
      <c r="G100" s="66"/>
    </row>
    <row r="101" spans="2:7" x14ac:dyDescent="0.25">
      <c r="B101" s="66"/>
      <c r="C101" s="66"/>
      <c r="D101" s="66"/>
      <c r="E101" s="66"/>
      <c r="F101" s="66"/>
      <c r="G101" s="66"/>
    </row>
    <row r="102" spans="2:7" x14ac:dyDescent="0.25">
      <c r="B102" s="66"/>
      <c r="C102" s="66"/>
      <c r="D102" s="66"/>
      <c r="E102" s="66"/>
      <c r="F102" s="66"/>
      <c r="G102" s="66"/>
    </row>
    <row r="103" spans="2:7" x14ac:dyDescent="0.25">
      <c r="B103" s="66"/>
      <c r="C103" s="66"/>
      <c r="D103" s="66"/>
      <c r="E103" s="66"/>
      <c r="F103" s="66"/>
      <c r="G103" s="66"/>
    </row>
    <row r="104" spans="2:7" x14ac:dyDescent="0.25">
      <c r="B104" s="66"/>
      <c r="C104" s="66"/>
      <c r="D104" s="66"/>
      <c r="E104" s="66"/>
      <c r="F104" s="66"/>
      <c r="G104" s="66"/>
    </row>
    <row r="105" spans="2:7" x14ac:dyDescent="0.25">
      <c r="B105" s="66"/>
      <c r="C105" s="66"/>
      <c r="D105" s="66"/>
      <c r="E105" s="66"/>
      <c r="F105" s="66"/>
      <c r="G105" s="66"/>
    </row>
    <row r="106" spans="2:7" x14ac:dyDescent="0.25">
      <c r="B106" s="66"/>
      <c r="C106" s="66"/>
      <c r="D106" s="66"/>
      <c r="E106" s="66"/>
      <c r="F106" s="66"/>
      <c r="G106" s="66"/>
    </row>
    <row r="107" spans="2:7" x14ac:dyDescent="0.25">
      <c r="B107" s="66"/>
      <c r="C107" s="66"/>
      <c r="D107" s="66"/>
      <c r="E107" s="66"/>
      <c r="F107" s="66"/>
      <c r="G107" s="66"/>
    </row>
    <row r="108" spans="2:7" x14ac:dyDescent="0.25">
      <c r="B108" s="66"/>
      <c r="C108" s="66"/>
      <c r="D108" s="66"/>
      <c r="E108" s="66"/>
      <c r="F108" s="66"/>
      <c r="G108" s="66"/>
    </row>
    <row r="109" spans="2:7" x14ac:dyDescent="0.25">
      <c r="B109" s="66"/>
      <c r="C109" s="66"/>
      <c r="D109" s="66"/>
      <c r="E109" s="66"/>
      <c r="F109" s="66"/>
      <c r="G109" s="66"/>
    </row>
    <row r="110" spans="2:7" x14ac:dyDescent="0.25">
      <c r="B110" s="66"/>
      <c r="C110" s="66"/>
      <c r="D110" s="66"/>
      <c r="E110" s="66"/>
      <c r="F110" s="66"/>
      <c r="G110" s="66"/>
    </row>
    <row r="111" spans="2:7" x14ac:dyDescent="0.25">
      <c r="B111" s="66"/>
      <c r="C111" s="66"/>
      <c r="D111" s="66"/>
      <c r="E111" s="66"/>
      <c r="F111" s="66"/>
      <c r="G111" s="66"/>
    </row>
    <row r="112" spans="2:7" x14ac:dyDescent="0.25">
      <c r="B112" s="66"/>
      <c r="C112" s="66"/>
      <c r="D112" s="66"/>
      <c r="E112" s="66"/>
      <c r="F112" s="66"/>
      <c r="G112" s="66"/>
    </row>
    <row r="113" spans="2:7" x14ac:dyDescent="0.25">
      <c r="B113" s="66"/>
      <c r="C113" s="66"/>
      <c r="D113" s="66"/>
      <c r="E113" s="66"/>
      <c r="F113" s="66"/>
      <c r="G113" s="66"/>
    </row>
    <row r="114" spans="2:7" x14ac:dyDescent="0.25">
      <c r="B114" s="66"/>
      <c r="C114" s="66"/>
      <c r="D114" s="66"/>
      <c r="E114" s="66"/>
      <c r="F114" s="66"/>
      <c r="G114" s="66"/>
    </row>
    <row r="115" spans="2:7" x14ac:dyDescent="0.25">
      <c r="B115" s="66"/>
      <c r="C115" s="66"/>
      <c r="D115" s="66"/>
      <c r="E115" s="66"/>
      <c r="F115" s="66"/>
      <c r="G115" s="66"/>
    </row>
    <row r="116" spans="2:7" x14ac:dyDescent="0.25">
      <c r="B116" s="66"/>
      <c r="C116" s="66"/>
      <c r="D116" s="66"/>
      <c r="E116" s="66"/>
      <c r="F116" s="66"/>
      <c r="G116" s="66"/>
    </row>
    <row r="117" spans="2:7" x14ac:dyDescent="0.25">
      <c r="B117" s="66"/>
      <c r="C117" s="66"/>
      <c r="D117" s="66"/>
      <c r="E117" s="66"/>
      <c r="F117" s="66"/>
      <c r="G117" s="66"/>
    </row>
    <row r="118" spans="2:7" x14ac:dyDescent="0.25">
      <c r="B118" s="66"/>
      <c r="C118" s="66"/>
      <c r="D118" s="66"/>
      <c r="E118" s="66"/>
      <c r="F118" s="66"/>
      <c r="G118" s="66"/>
    </row>
    <row r="119" spans="2:7" x14ac:dyDescent="0.25">
      <c r="B119" s="66"/>
      <c r="C119" s="66"/>
      <c r="D119" s="66"/>
      <c r="E119" s="66"/>
      <c r="F119" s="66"/>
      <c r="G119" s="66"/>
    </row>
    <row r="120" spans="2:7" x14ac:dyDescent="0.25">
      <c r="B120" s="66"/>
      <c r="C120" s="66"/>
      <c r="D120" s="66"/>
      <c r="E120" s="66"/>
      <c r="F120" s="66"/>
      <c r="G120" s="66"/>
    </row>
    <row r="121" spans="2:7" x14ac:dyDescent="0.25">
      <c r="B121" s="66"/>
      <c r="C121" s="66"/>
      <c r="D121" s="66"/>
      <c r="E121" s="66"/>
      <c r="F121" s="66"/>
      <c r="G121" s="66"/>
    </row>
    <row r="122" spans="2:7" x14ac:dyDescent="0.25">
      <c r="B122" s="66"/>
      <c r="C122" s="66"/>
      <c r="D122" s="66"/>
      <c r="E122" s="66"/>
      <c r="F122" s="66"/>
      <c r="G122" s="66"/>
    </row>
    <row r="123" spans="2:7" x14ac:dyDescent="0.25">
      <c r="B123" s="66"/>
      <c r="C123" s="66"/>
      <c r="D123" s="66"/>
      <c r="E123" s="66"/>
      <c r="F123" s="66"/>
      <c r="G123" s="66"/>
    </row>
    <row r="124" spans="2:7" x14ac:dyDescent="0.25">
      <c r="B124" s="66"/>
      <c r="C124" s="66"/>
      <c r="D124" s="66"/>
      <c r="E124" s="66"/>
      <c r="F124" s="66"/>
      <c r="G124" s="66"/>
    </row>
    <row r="125" spans="2:7" x14ac:dyDescent="0.25">
      <c r="B125" s="66"/>
      <c r="C125" s="66"/>
      <c r="D125" s="66"/>
      <c r="E125" s="66"/>
      <c r="F125" s="66"/>
      <c r="G125" s="66"/>
    </row>
    <row r="126" spans="2:7" x14ac:dyDescent="0.25">
      <c r="B126" s="66"/>
      <c r="C126" s="66"/>
      <c r="D126" s="66"/>
      <c r="E126" s="66"/>
      <c r="F126" s="66"/>
      <c r="G126" s="66"/>
    </row>
    <row r="127" spans="2:7" x14ac:dyDescent="0.25">
      <c r="B127" s="66"/>
      <c r="C127" s="66"/>
      <c r="D127" s="66"/>
      <c r="E127" s="66"/>
      <c r="F127" s="66"/>
      <c r="G127" s="66"/>
    </row>
    <row r="128" spans="2:7" x14ac:dyDescent="0.25">
      <c r="B128" s="66"/>
      <c r="C128" s="66"/>
      <c r="D128" s="66"/>
      <c r="E128" s="66"/>
      <c r="F128" s="66"/>
      <c r="G128" s="66"/>
    </row>
    <row r="129" spans="2:7" x14ac:dyDescent="0.25">
      <c r="B129" s="66"/>
      <c r="C129" s="66"/>
      <c r="D129" s="66"/>
      <c r="E129" s="66"/>
      <c r="F129" s="66"/>
      <c r="G129" s="66"/>
    </row>
    <row r="130" spans="2:7" x14ac:dyDescent="0.25">
      <c r="B130" s="66"/>
      <c r="C130" s="66"/>
      <c r="D130" s="66"/>
      <c r="E130" s="66"/>
      <c r="F130" s="66"/>
      <c r="G130" s="66"/>
    </row>
    <row r="131" spans="2:7" x14ac:dyDescent="0.25">
      <c r="B131" s="66"/>
      <c r="C131" s="66"/>
      <c r="D131" s="66"/>
      <c r="E131" s="66"/>
      <c r="F131" s="66"/>
      <c r="G131" s="66"/>
    </row>
    <row r="132" spans="2:7" x14ac:dyDescent="0.25">
      <c r="B132" s="66"/>
      <c r="C132" s="66"/>
      <c r="D132" s="66"/>
      <c r="E132" s="66"/>
      <c r="F132" s="66"/>
      <c r="G132" s="66"/>
    </row>
    <row r="133" spans="2:7" x14ac:dyDescent="0.25">
      <c r="B133" s="66"/>
      <c r="C133" s="66"/>
      <c r="D133" s="66"/>
      <c r="E133" s="66"/>
      <c r="F133" s="66"/>
      <c r="G133" s="66"/>
    </row>
    <row r="134" spans="2:7" x14ac:dyDescent="0.25">
      <c r="B134" s="66"/>
      <c r="C134" s="66"/>
      <c r="D134" s="66"/>
      <c r="E134" s="66"/>
      <c r="F134" s="66"/>
      <c r="G134" s="66"/>
    </row>
    <row r="135" spans="2:7" x14ac:dyDescent="0.25">
      <c r="B135" s="66"/>
      <c r="C135" s="66"/>
      <c r="D135" s="66"/>
      <c r="E135" s="66"/>
      <c r="F135" s="66"/>
      <c r="G135" s="66"/>
    </row>
    <row r="136" spans="2:7" x14ac:dyDescent="0.25">
      <c r="B136" s="66"/>
      <c r="C136" s="66"/>
      <c r="D136" s="66"/>
      <c r="E136" s="66"/>
      <c r="F136" s="66"/>
      <c r="G136" s="66"/>
    </row>
    <row r="137" spans="2:7" x14ac:dyDescent="0.25">
      <c r="B137" s="66"/>
      <c r="C137" s="66"/>
      <c r="D137" s="66"/>
      <c r="E137" s="66"/>
      <c r="F137" s="66"/>
      <c r="G137" s="66"/>
    </row>
    <row r="138" spans="2:7" x14ac:dyDescent="0.25">
      <c r="B138" s="66"/>
      <c r="C138" s="66"/>
      <c r="D138" s="66"/>
      <c r="E138" s="66"/>
      <c r="F138" s="66"/>
      <c r="G138" s="66"/>
    </row>
    <row r="139" spans="2:7" x14ac:dyDescent="0.25">
      <c r="B139" s="66"/>
      <c r="C139" s="66"/>
      <c r="D139" s="66"/>
      <c r="E139" s="66"/>
      <c r="F139" s="66"/>
      <c r="G139" s="66"/>
    </row>
    <row r="140" spans="2:7" x14ac:dyDescent="0.25">
      <c r="B140" s="66"/>
      <c r="C140" s="66"/>
      <c r="D140" s="66"/>
      <c r="E140" s="66"/>
      <c r="F140" s="66"/>
      <c r="G140" s="66"/>
    </row>
    <row r="141" spans="2:7" x14ac:dyDescent="0.25">
      <c r="B141" s="66"/>
      <c r="C141" s="66"/>
      <c r="D141" s="66"/>
      <c r="E141" s="66"/>
      <c r="F141" s="66"/>
      <c r="G141" s="66"/>
    </row>
    <row r="142" spans="2:7" x14ac:dyDescent="0.25">
      <c r="B142" s="66"/>
      <c r="C142" s="66"/>
      <c r="D142" s="66"/>
      <c r="E142" s="66"/>
      <c r="F142" s="66"/>
      <c r="G142" s="66"/>
    </row>
    <row r="143" spans="2:7" x14ac:dyDescent="0.25">
      <c r="B143" s="66"/>
      <c r="C143" s="66"/>
      <c r="D143" s="66"/>
      <c r="E143" s="66"/>
      <c r="F143" s="66"/>
      <c r="G143" s="66"/>
    </row>
    <row r="144" spans="2:7" x14ac:dyDescent="0.25">
      <c r="B144" s="66"/>
      <c r="C144" s="66"/>
      <c r="D144" s="66"/>
      <c r="E144" s="66"/>
      <c r="F144" s="66"/>
      <c r="G144" s="66"/>
    </row>
    <row r="145" spans="2:7" x14ac:dyDescent="0.25">
      <c r="B145" s="66"/>
      <c r="C145" s="66"/>
      <c r="D145" s="66"/>
      <c r="E145" s="66"/>
      <c r="F145" s="66"/>
      <c r="G145" s="66"/>
    </row>
    <row r="146" spans="2:7" x14ac:dyDescent="0.25">
      <c r="B146" s="66"/>
      <c r="C146" s="66"/>
      <c r="D146" s="66"/>
      <c r="E146" s="66"/>
      <c r="F146" s="66"/>
      <c r="G146" s="66"/>
    </row>
    <row r="147" spans="2:7" x14ac:dyDescent="0.25">
      <c r="B147" s="66"/>
      <c r="C147" s="66"/>
      <c r="D147" s="66"/>
      <c r="E147" s="66"/>
      <c r="F147" s="66"/>
      <c r="G147" s="66"/>
    </row>
    <row r="148" spans="2:7" x14ac:dyDescent="0.25">
      <c r="B148" s="66"/>
      <c r="C148" s="66"/>
      <c r="D148" s="66"/>
      <c r="E148" s="66"/>
      <c r="F148" s="66"/>
      <c r="G148" s="66"/>
    </row>
    <row r="149" spans="2:7" x14ac:dyDescent="0.25">
      <c r="B149" s="66"/>
      <c r="C149" s="66"/>
      <c r="D149" s="66"/>
      <c r="E149" s="66"/>
      <c r="F149" s="66"/>
      <c r="G149" s="66"/>
    </row>
    <row r="150" spans="2:7" x14ac:dyDescent="0.25">
      <c r="B150" s="66"/>
      <c r="C150" s="66"/>
      <c r="D150" s="66"/>
      <c r="E150" s="66"/>
      <c r="F150" s="66"/>
      <c r="G150" s="66"/>
    </row>
    <row r="151" spans="2:7" x14ac:dyDescent="0.25">
      <c r="B151" s="66"/>
      <c r="C151" s="66"/>
      <c r="D151" s="66"/>
      <c r="E151" s="66"/>
      <c r="F151" s="66"/>
      <c r="G151" s="66"/>
    </row>
    <row r="152" spans="2:7" x14ac:dyDescent="0.25">
      <c r="B152" s="66"/>
      <c r="C152" s="66"/>
      <c r="D152" s="66"/>
      <c r="E152" s="66"/>
      <c r="F152" s="66"/>
      <c r="G152" s="66"/>
    </row>
    <row r="153" spans="2:7" x14ac:dyDescent="0.25">
      <c r="B153" s="66"/>
      <c r="C153" s="66"/>
      <c r="D153" s="66"/>
      <c r="E153" s="66"/>
      <c r="F153" s="66"/>
      <c r="G153" s="66"/>
    </row>
    <row r="154" spans="2:7" x14ac:dyDescent="0.25">
      <c r="B154" s="66"/>
      <c r="C154" s="66"/>
      <c r="D154" s="66"/>
      <c r="E154" s="66"/>
      <c r="F154" s="66"/>
      <c r="G154" s="66"/>
    </row>
    <row r="155" spans="2:7" x14ac:dyDescent="0.25">
      <c r="B155" s="66"/>
      <c r="C155" s="66"/>
      <c r="D155" s="66"/>
      <c r="E155" s="66"/>
      <c r="F155" s="66"/>
      <c r="G155" s="66"/>
    </row>
    <row r="156" spans="2:7" x14ac:dyDescent="0.25">
      <c r="B156" s="66"/>
      <c r="C156" s="66"/>
      <c r="D156" s="66"/>
      <c r="E156" s="66"/>
      <c r="F156" s="66"/>
      <c r="G156" s="66"/>
    </row>
    <row r="157" spans="2:7" x14ac:dyDescent="0.25">
      <c r="B157" s="66"/>
      <c r="C157" s="66"/>
      <c r="D157" s="66"/>
      <c r="E157" s="66"/>
      <c r="F157" s="66"/>
      <c r="G157" s="66"/>
    </row>
    <row r="158" spans="2:7" x14ac:dyDescent="0.25">
      <c r="B158" s="66"/>
      <c r="C158" s="66"/>
      <c r="D158" s="66"/>
      <c r="E158" s="66"/>
      <c r="F158" s="66"/>
      <c r="G158" s="66"/>
    </row>
    <row r="159" spans="2:7" x14ac:dyDescent="0.25">
      <c r="B159" s="66"/>
      <c r="C159" s="66"/>
      <c r="D159" s="66"/>
      <c r="E159" s="66"/>
      <c r="F159" s="66"/>
      <c r="G159" s="66"/>
    </row>
    <row r="160" spans="2:7" x14ac:dyDescent="0.25">
      <c r="B160" s="66"/>
      <c r="C160" s="66"/>
      <c r="D160" s="66"/>
      <c r="E160" s="66"/>
      <c r="F160" s="66"/>
      <c r="G160" s="66"/>
    </row>
    <row r="161" spans="2:7" x14ac:dyDescent="0.25">
      <c r="B161" s="66"/>
      <c r="C161" s="66"/>
      <c r="D161" s="66"/>
      <c r="E161" s="66"/>
      <c r="F161" s="66"/>
      <c r="G161" s="66"/>
    </row>
    <row r="162" spans="2:7" x14ac:dyDescent="0.25">
      <c r="B162" s="66"/>
      <c r="C162" s="66"/>
      <c r="D162" s="66"/>
      <c r="E162" s="66"/>
      <c r="F162" s="66"/>
      <c r="G162" s="66"/>
    </row>
    <row r="163" spans="2:7" x14ac:dyDescent="0.25">
      <c r="B163" s="66"/>
      <c r="C163" s="66"/>
      <c r="D163" s="66"/>
      <c r="E163" s="66"/>
      <c r="F163" s="66"/>
      <c r="G163" s="66"/>
    </row>
    <row r="164" spans="2:7" x14ac:dyDescent="0.25">
      <c r="B164" s="66"/>
      <c r="C164" s="66"/>
      <c r="D164" s="66"/>
      <c r="E164" s="66"/>
      <c r="F164" s="66"/>
      <c r="G164" s="66"/>
    </row>
    <row r="165" spans="2:7" x14ac:dyDescent="0.25">
      <c r="B165" s="66"/>
      <c r="C165" s="66"/>
      <c r="D165" s="66"/>
      <c r="E165" s="66"/>
      <c r="F165" s="66"/>
      <c r="G165" s="66"/>
    </row>
    <row r="166" spans="2:7" x14ac:dyDescent="0.25">
      <c r="B166" s="66"/>
      <c r="C166" s="66"/>
      <c r="D166" s="66"/>
      <c r="E166" s="66"/>
      <c r="F166" s="66"/>
      <c r="G166" s="66"/>
    </row>
    <row r="167" spans="2:7" x14ac:dyDescent="0.25">
      <c r="B167" s="66"/>
      <c r="C167" s="66"/>
      <c r="D167" s="66"/>
      <c r="E167" s="66"/>
      <c r="F167" s="66"/>
      <c r="G167" s="66"/>
    </row>
    <row r="168" spans="2:7" x14ac:dyDescent="0.25">
      <c r="B168" s="66"/>
      <c r="C168" s="66"/>
      <c r="D168" s="66"/>
      <c r="E168" s="66"/>
      <c r="F168" s="66"/>
      <c r="G168" s="66"/>
    </row>
    <row r="169" spans="2:7" x14ac:dyDescent="0.25">
      <c r="B169" s="66"/>
      <c r="C169" s="66"/>
      <c r="D169" s="66"/>
      <c r="E169" s="66"/>
      <c r="F169" s="66"/>
      <c r="G169" s="66"/>
    </row>
    <row r="170" spans="2:7" x14ac:dyDescent="0.25">
      <c r="B170" s="66"/>
      <c r="C170" s="66"/>
      <c r="D170" s="66"/>
      <c r="E170" s="66"/>
      <c r="F170" s="66"/>
      <c r="G170" s="66"/>
    </row>
    <row r="171" spans="2:7" x14ac:dyDescent="0.25">
      <c r="B171" s="66"/>
      <c r="C171" s="66"/>
      <c r="D171" s="66"/>
      <c r="E171" s="66"/>
      <c r="F171" s="66"/>
      <c r="G171" s="66"/>
    </row>
    <row r="172" spans="2:7" x14ac:dyDescent="0.25">
      <c r="B172" s="66"/>
      <c r="C172" s="66"/>
      <c r="D172" s="66"/>
      <c r="E172" s="66"/>
      <c r="F172" s="66"/>
      <c r="G172" s="66"/>
    </row>
    <row r="173" spans="2:7" x14ac:dyDescent="0.25">
      <c r="B173" s="66"/>
      <c r="C173" s="66"/>
      <c r="D173" s="66"/>
      <c r="E173" s="66"/>
      <c r="F173" s="66"/>
      <c r="G173" s="66"/>
    </row>
    <row r="174" spans="2:7" x14ac:dyDescent="0.25">
      <c r="B174" s="66"/>
      <c r="C174" s="66"/>
      <c r="D174" s="66"/>
      <c r="E174" s="66"/>
      <c r="F174" s="66"/>
      <c r="G174" s="66"/>
    </row>
    <row r="175" spans="2:7" x14ac:dyDescent="0.25">
      <c r="B175" s="66"/>
      <c r="C175" s="66"/>
      <c r="D175" s="66"/>
      <c r="E175" s="66"/>
      <c r="F175" s="66"/>
      <c r="G175" s="66"/>
    </row>
    <row r="176" spans="2:7" x14ac:dyDescent="0.25">
      <c r="B176" s="66"/>
      <c r="C176" s="66"/>
      <c r="D176" s="66"/>
      <c r="E176" s="66"/>
      <c r="F176" s="66"/>
      <c r="G176" s="66"/>
    </row>
    <row r="177" spans="2:7" x14ac:dyDescent="0.25">
      <c r="B177" s="66"/>
      <c r="C177" s="66"/>
      <c r="D177" s="66"/>
      <c r="E177" s="66"/>
      <c r="F177" s="66"/>
      <c r="G177" s="66"/>
    </row>
    <row r="178" spans="2:7" x14ac:dyDescent="0.25">
      <c r="B178" s="66"/>
      <c r="C178" s="66"/>
      <c r="D178" s="66"/>
      <c r="E178" s="66"/>
      <c r="F178" s="66"/>
      <c r="G178" s="66"/>
    </row>
    <row r="179" spans="2:7" x14ac:dyDescent="0.25">
      <c r="B179" s="66"/>
      <c r="C179" s="66"/>
      <c r="D179" s="66"/>
      <c r="E179" s="66"/>
      <c r="F179" s="66"/>
      <c r="G179" s="66"/>
    </row>
    <row r="180" spans="2:7" x14ac:dyDescent="0.25">
      <c r="B180" s="66"/>
      <c r="C180" s="66"/>
      <c r="D180" s="66"/>
      <c r="E180" s="66"/>
      <c r="F180" s="66"/>
      <c r="G180" s="66"/>
    </row>
    <row r="181" spans="2:7" x14ac:dyDescent="0.25">
      <c r="B181" s="66"/>
      <c r="C181" s="66"/>
      <c r="D181" s="66"/>
      <c r="E181" s="66"/>
      <c r="F181" s="66"/>
      <c r="G181" s="66"/>
    </row>
    <row r="182" spans="2:7" x14ac:dyDescent="0.25">
      <c r="B182" s="66"/>
      <c r="C182" s="66"/>
      <c r="D182" s="66"/>
      <c r="E182" s="66"/>
      <c r="F182" s="66"/>
      <c r="G182" s="66"/>
    </row>
    <row r="183" spans="2:7" x14ac:dyDescent="0.25">
      <c r="B183" s="66"/>
      <c r="C183" s="66"/>
      <c r="D183" s="66"/>
      <c r="E183" s="66"/>
      <c r="F183" s="66"/>
      <c r="G183" s="66"/>
    </row>
    <row r="184" spans="2:7" x14ac:dyDescent="0.25">
      <c r="B184" s="66"/>
      <c r="C184" s="66"/>
      <c r="D184" s="66"/>
      <c r="E184" s="66"/>
      <c r="F184" s="66"/>
      <c r="G184" s="66"/>
    </row>
    <row r="185" spans="2:7" x14ac:dyDescent="0.25">
      <c r="B185" s="66"/>
      <c r="C185" s="66"/>
      <c r="D185" s="66"/>
      <c r="E185" s="66"/>
      <c r="F185" s="66"/>
      <c r="G185" s="66"/>
    </row>
    <row r="186" spans="2:7" x14ac:dyDescent="0.25">
      <c r="B186" s="66"/>
      <c r="C186" s="66"/>
      <c r="D186" s="66"/>
      <c r="E186" s="66"/>
      <c r="F186" s="66"/>
      <c r="G186" s="66"/>
    </row>
    <row r="187" spans="2:7" x14ac:dyDescent="0.25">
      <c r="B187" s="66"/>
      <c r="C187" s="66"/>
      <c r="D187" s="66"/>
      <c r="E187" s="66"/>
      <c r="F187" s="66"/>
      <c r="G187" s="66"/>
    </row>
    <row r="188" spans="2:7" x14ac:dyDescent="0.25">
      <c r="B188" s="66"/>
      <c r="C188" s="66"/>
      <c r="D188" s="66"/>
      <c r="E188" s="66"/>
      <c r="F188" s="66"/>
      <c r="G188" s="66"/>
    </row>
    <row r="189" spans="2:7" x14ac:dyDescent="0.25">
      <c r="B189" s="66"/>
      <c r="C189" s="66"/>
      <c r="D189" s="66"/>
      <c r="E189" s="66"/>
      <c r="F189" s="66"/>
      <c r="G189" s="66"/>
    </row>
    <row r="190" spans="2:7" x14ac:dyDescent="0.25">
      <c r="B190" s="66"/>
      <c r="C190" s="66"/>
      <c r="D190" s="66"/>
      <c r="E190" s="66"/>
      <c r="F190" s="66"/>
      <c r="G190" s="66"/>
    </row>
    <row r="191" spans="2:7" x14ac:dyDescent="0.25">
      <c r="B191" s="66"/>
      <c r="C191" s="66"/>
      <c r="D191" s="66"/>
      <c r="E191" s="66"/>
      <c r="F191" s="66"/>
      <c r="G191" s="66"/>
    </row>
    <row r="192" spans="2:7" x14ac:dyDescent="0.25">
      <c r="B192" s="66"/>
      <c r="C192" s="66"/>
      <c r="D192" s="66"/>
      <c r="E192" s="66"/>
      <c r="F192" s="66"/>
      <c r="G192" s="66"/>
    </row>
    <row r="193" spans="2:7" x14ac:dyDescent="0.25">
      <c r="B193" s="66"/>
      <c r="C193" s="66"/>
      <c r="D193" s="66"/>
      <c r="E193" s="66"/>
      <c r="F193" s="66"/>
      <c r="G193" s="66"/>
    </row>
    <row r="194" spans="2:7" x14ac:dyDescent="0.25">
      <c r="B194" s="66"/>
      <c r="C194" s="66"/>
      <c r="D194" s="66"/>
      <c r="E194" s="66"/>
      <c r="F194" s="66"/>
      <c r="G194" s="66"/>
    </row>
    <row r="195" spans="2:7" x14ac:dyDescent="0.25">
      <c r="B195" s="66"/>
      <c r="C195" s="66"/>
      <c r="D195" s="66"/>
      <c r="E195" s="66"/>
      <c r="F195" s="66"/>
      <c r="G195" s="66"/>
    </row>
    <row r="196" spans="2:7" x14ac:dyDescent="0.25">
      <c r="B196" s="66"/>
      <c r="C196" s="66"/>
      <c r="D196" s="66"/>
      <c r="E196" s="66"/>
      <c r="F196" s="66"/>
      <c r="G196" s="66"/>
    </row>
    <row r="197" spans="2:7" x14ac:dyDescent="0.25">
      <c r="B197" s="66"/>
      <c r="C197" s="66"/>
      <c r="D197" s="66"/>
      <c r="E197" s="66"/>
      <c r="F197" s="66"/>
      <c r="G197" s="66"/>
    </row>
    <row r="198" spans="2:7" x14ac:dyDescent="0.25">
      <c r="B198" s="66"/>
      <c r="C198" s="66"/>
      <c r="D198" s="66"/>
      <c r="E198" s="66"/>
      <c r="F198" s="66"/>
      <c r="G198" s="66"/>
    </row>
    <row r="199" spans="2:7" x14ac:dyDescent="0.25">
      <c r="B199" s="66"/>
      <c r="C199" s="66"/>
      <c r="D199" s="66"/>
      <c r="E199" s="66"/>
      <c r="F199" s="66"/>
      <c r="G199" s="66"/>
    </row>
    <row r="200" spans="2:7" x14ac:dyDescent="0.25">
      <c r="B200" s="66"/>
      <c r="C200" s="66"/>
      <c r="D200" s="66"/>
      <c r="E200" s="66"/>
      <c r="F200" s="66"/>
      <c r="G200" s="66"/>
    </row>
    <row r="201" spans="2:7" x14ac:dyDescent="0.25">
      <c r="B201" s="66"/>
      <c r="C201" s="66"/>
      <c r="D201" s="66"/>
      <c r="E201" s="66"/>
      <c r="F201" s="66"/>
      <c r="G201" s="66"/>
    </row>
    <row r="202" spans="2:7" x14ac:dyDescent="0.25">
      <c r="B202" s="66"/>
      <c r="C202" s="66"/>
      <c r="D202" s="66"/>
      <c r="E202" s="66"/>
      <c r="F202" s="66"/>
      <c r="G202" s="66"/>
    </row>
    <row r="203" spans="2:7" x14ac:dyDescent="0.25">
      <c r="B203" s="66"/>
      <c r="C203" s="66"/>
      <c r="D203" s="66"/>
      <c r="E203" s="66"/>
      <c r="F203" s="66"/>
      <c r="G203" s="66"/>
    </row>
    <row r="204" spans="2:7" x14ac:dyDescent="0.25">
      <c r="B204" s="66"/>
      <c r="C204" s="66"/>
      <c r="D204" s="66"/>
      <c r="E204" s="66"/>
      <c r="F204" s="66"/>
      <c r="G204" s="66"/>
    </row>
    <row r="205" spans="2:7" x14ac:dyDescent="0.25">
      <c r="B205" s="66"/>
      <c r="C205" s="66"/>
      <c r="D205" s="66"/>
      <c r="E205" s="66"/>
      <c r="F205" s="66"/>
      <c r="G205" s="66"/>
    </row>
    <row r="206" spans="2:7" x14ac:dyDescent="0.25">
      <c r="B206" s="66"/>
      <c r="C206" s="66"/>
      <c r="D206" s="66"/>
      <c r="E206" s="66"/>
      <c r="F206" s="66"/>
      <c r="G206" s="66"/>
    </row>
    <row r="207" spans="2:7" x14ac:dyDescent="0.25">
      <c r="B207" s="66"/>
      <c r="C207" s="66"/>
      <c r="D207" s="66"/>
      <c r="E207" s="66"/>
      <c r="F207" s="66"/>
      <c r="G207" s="66"/>
    </row>
    <row r="208" spans="2:7" x14ac:dyDescent="0.25">
      <c r="B208" s="66"/>
      <c r="C208" s="66"/>
      <c r="D208" s="66"/>
      <c r="E208" s="66"/>
      <c r="F208" s="66"/>
      <c r="G208" s="66"/>
    </row>
    <row r="209" spans="2:7" x14ac:dyDescent="0.25">
      <c r="B209" s="66"/>
      <c r="C209" s="66"/>
      <c r="D209" s="66"/>
      <c r="E209" s="66"/>
      <c r="F209" s="66"/>
      <c r="G209" s="66"/>
    </row>
    <row r="210" spans="2:7" x14ac:dyDescent="0.25">
      <c r="B210" s="66"/>
      <c r="C210" s="66"/>
      <c r="D210" s="66"/>
      <c r="E210" s="66"/>
      <c r="F210" s="66"/>
      <c r="G210" s="66"/>
    </row>
    <row r="211" spans="2:7" x14ac:dyDescent="0.25">
      <c r="B211" s="66"/>
      <c r="C211" s="66"/>
      <c r="D211" s="66"/>
      <c r="E211" s="66"/>
      <c r="F211" s="66"/>
      <c r="G211" s="66"/>
    </row>
    <row r="212" spans="2:7" x14ac:dyDescent="0.25">
      <c r="B212" s="66"/>
      <c r="C212" s="66"/>
      <c r="D212" s="66"/>
      <c r="E212" s="66"/>
      <c r="F212" s="66"/>
      <c r="G212" s="66"/>
    </row>
    <row r="213" spans="2:7" x14ac:dyDescent="0.25">
      <c r="B213" s="66"/>
      <c r="C213" s="66"/>
      <c r="D213" s="66"/>
      <c r="E213" s="66"/>
      <c r="F213" s="66"/>
      <c r="G213" s="66"/>
    </row>
    <row r="214" spans="2:7" x14ac:dyDescent="0.25">
      <c r="B214" s="66"/>
      <c r="C214" s="66"/>
      <c r="D214" s="66"/>
      <c r="E214" s="66"/>
      <c r="F214" s="66"/>
      <c r="G214" s="66"/>
    </row>
    <row r="215" spans="2:7" x14ac:dyDescent="0.25">
      <c r="B215" s="66"/>
      <c r="C215" s="66"/>
      <c r="D215" s="66"/>
      <c r="E215" s="66"/>
      <c r="F215" s="66"/>
      <c r="G215" s="66"/>
    </row>
    <row r="216" spans="2:7" x14ac:dyDescent="0.25">
      <c r="B216" s="66"/>
      <c r="C216" s="66"/>
      <c r="D216" s="66"/>
      <c r="E216" s="66"/>
      <c r="F216" s="66"/>
      <c r="G216" s="66"/>
    </row>
    <row r="217" spans="2:7" x14ac:dyDescent="0.25">
      <c r="B217" s="66"/>
      <c r="C217" s="66"/>
      <c r="D217" s="66"/>
      <c r="E217" s="66"/>
      <c r="F217" s="66"/>
      <c r="G217" s="66"/>
    </row>
    <row r="218" spans="2:7" x14ac:dyDescent="0.25">
      <c r="B218" s="66"/>
      <c r="C218" s="66"/>
      <c r="D218" s="66"/>
      <c r="E218" s="66"/>
      <c r="F218" s="66"/>
      <c r="G218" s="66"/>
    </row>
    <row r="219" spans="2:7" x14ac:dyDescent="0.25">
      <c r="B219" s="66"/>
      <c r="C219" s="66"/>
      <c r="D219" s="66"/>
      <c r="E219" s="66"/>
      <c r="F219" s="66"/>
      <c r="G219" s="66"/>
    </row>
    <row r="220" spans="2:7" x14ac:dyDescent="0.25">
      <c r="B220" s="66"/>
      <c r="C220" s="66"/>
      <c r="D220" s="66"/>
      <c r="E220" s="66"/>
      <c r="F220" s="66"/>
      <c r="G220" s="66"/>
    </row>
    <row r="221" spans="2:7" x14ac:dyDescent="0.25">
      <c r="B221" s="66"/>
      <c r="C221" s="66"/>
      <c r="D221" s="66"/>
      <c r="E221" s="66"/>
      <c r="F221" s="66"/>
      <c r="G221" s="66"/>
    </row>
    <row r="222" spans="2:7" x14ac:dyDescent="0.25">
      <c r="B222" s="66"/>
      <c r="C222" s="66"/>
      <c r="D222" s="66"/>
      <c r="E222" s="66"/>
      <c r="F222" s="66"/>
      <c r="G222" s="66"/>
    </row>
    <row r="223" spans="2:7" x14ac:dyDescent="0.25">
      <c r="B223" s="66"/>
      <c r="C223" s="66"/>
      <c r="D223" s="66"/>
      <c r="E223" s="66"/>
      <c r="F223" s="66"/>
      <c r="G223" s="66"/>
    </row>
    <row r="224" spans="2:7" x14ac:dyDescent="0.25">
      <c r="B224" s="66"/>
      <c r="C224" s="66"/>
      <c r="D224" s="66"/>
      <c r="E224" s="66"/>
      <c r="F224" s="66"/>
      <c r="G224" s="66"/>
    </row>
    <row r="225" spans="2:7" x14ac:dyDescent="0.25">
      <c r="B225" s="66"/>
      <c r="C225" s="66"/>
      <c r="D225" s="66"/>
      <c r="E225" s="66"/>
      <c r="F225" s="66"/>
      <c r="G225" s="66"/>
    </row>
    <row r="226" spans="2:7" x14ac:dyDescent="0.25">
      <c r="B226" s="66"/>
      <c r="C226" s="66"/>
      <c r="D226" s="66"/>
      <c r="E226" s="66"/>
      <c r="F226" s="66"/>
      <c r="G226" s="66"/>
    </row>
    <row r="227" spans="2:7" x14ac:dyDescent="0.25">
      <c r="B227" s="66"/>
      <c r="C227" s="66"/>
      <c r="D227" s="66"/>
      <c r="E227" s="66"/>
      <c r="F227" s="66"/>
      <c r="G227" s="66"/>
    </row>
    <row r="228" spans="2:7" x14ac:dyDescent="0.25">
      <c r="B228" s="66"/>
      <c r="C228" s="66"/>
      <c r="D228" s="66"/>
      <c r="E228" s="66"/>
      <c r="F228" s="66"/>
      <c r="G228" s="66"/>
    </row>
    <row r="229" spans="2:7" x14ac:dyDescent="0.25">
      <c r="B229" s="66"/>
      <c r="C229" s="66"/>
      <c r="D229" s="66"/>
      <c r="E229" s="66"/>
      <c r="F229" s="66"/>
      <c r="G229" s="66"/>
    </row>
    <row r="230" spans="2:7" x14ac:dyDescent="0.25">
      <c r="B230" s="66"/>
      <c r="C230" s="66"/>
      <c r="D230" s="66"/>
      <c r="E230" s="66"/>
      <c r="F230" s="66"/>
      <c r="G230" s="66"/>
    </row>
    <row r="231" spans="2:7" x14ac:dyDescent="0.25">
      <c r="B231" s="66"/>
      <c r="C231" s="66"/>
      <c r="D231" s="66"/>
      <c r="E231" s="66"/>
      <c r="F231" s="66"/>
      <c r="G231" s="66"/>
    </row>
    <row r="232" spans="2:7" x14ac:dyDescent="0.25">
      <c r="B232" s="66"/>
      <c r="C232" s="66"/>
      <c r="D232" s="66"/>
      <c r="E232" s="66"/>
      <c r="F232" s="66"/>
      <c r="G232" s="66"/>
    </row>
    <row r="233" spans="2:7" x14ac:dyDescent="0.25">
      <c r="B233" s="66"/>
      <c r="C233" s="66"/>
      <c r="D233" s="66"/>
      <c r="E233" s="66"/>
      <c r="F233" s="66"/>
      <c r="G233" s="66"/>
    </row>
    <row r="234" spans="2:7" x14ac:dyDescent="0.25">
      <c r="B234" s="66"/>
      <c r="C234" s="66"/>
      <c r="D234" s="66"/>
      <c r="E234" s="66"/>
      <c r="F234" s="66"/>
      <c r="G234" s="66"/>
    </row>
    <row r="235" spans="2:7" x14ac:dyDescent="0.25">
      <c r="B235" s="66"/>
      <c r="C235" s="66"/>
      <c r="D235" s="66"/>
      <c r="E235" s="66"/>
      <c r="F235" s="66"/>
      <c r="G235" s="66"/>
    </row>
    <row r="236" spans="2:7" x14ac:dyDescent="0.25">
      <c r="B236" s="66"/>
      <c r="C236" s="66"/>
      <c r="D236" s="66"/>
      <c r="E236" s="66"/>
      <c r="F236" s="66"/>
      <c r="G236" s="66"/>
    </row>
    <row r="237" spans="2:7" x14ac:dyDescent="0.25">
      <c r="B237" s="66"/>
      <c r="C237" s="66"/>
      <c r="D237" s="66"/>
      <c r="E237" s="66"/>
      <c r="F237" s="66"/>
      <c r="G237" s="66"/>
    </row>
    <row r="238" spans="2:7" x14ac:dyDescent="0.25">
      <c r="B238" s="66"/>
      <c r="C238" s="66"/>
      <c r="D238" s="66"/>
      <c r="E238" s="66"/>
      <c r="F238" s="66"/>
      <c r="G238" s="66"/>
    </row>
    <row r="239" spans="2:7" x14ac:dyDescent="0.25">
      <c r="B239" s="66"/>
      <c r="C239" s="66"/>
      <c r="D239" s="66"/>
      <c r="E239" s="66"/>
      <c r="F239" s="66"/>
      <c r="G239" s="66"/>
    </row>
    <row r="240" spans="2:7" x14ac:dyDescent="0.25">
      <c r="B240" s="66"/>
      <c r="C240" s="66"/>
      <c r="D240" s="66"/>
      <c r="E240" s="66"/>
      <c r="F240" s="66"/>
      <c r="G240" s="66"/>
    </row>
    <row r="241" spans="2:7" x14ac:dyDescent="0.25">
      <c r="B241" s="66"/>
      <c r="C241" s="66"/>
      <c r="D241" s="66"/>
      <c r="E241" s="66"/>
      <c r="F241" s="66"/>
      <c r="G241" s="66"/>
    </row>
    <row r="242" spans="2:7" x14ac:dyDescent="0.25">
      <c r="B242" s="66"/>
      <c r="C242" s="66"/>
      <c r="D242" s="66"/>
      <c r="E242" s="66"/>
      <c r="F242" s="66"/>
      <c r="G242" s="66"/>
    </row>
    <row r="243" spans="2:7" x14ac:dyDescent="0.25">
      <c r="B243" s="66"/>
      <c r="C243" s="66"/>
      <c r="D243" s="66"/>
      <c r="E243" s="66"/>
      <c r="F243" s="66"/>
      <c r="G243" s="66"/>
    </row>
    <row r="244" spans="2:7" x14ac:dyDescent="0.25">
      <c r="B244" s="66"/>
      <c r="C244" s="66"/>
      <c r="D244" s="66"/>
      <c r="E244" s="66"/>
      <c r="F244" s="66"/>
      <c r="G244" s="66"/>
    </row>
    <row r="245" spans="2:7" x14ac:dyDescent="0.25">
      <c r="B245" s="66"/>
      <c r="C245" s="66"/>
      <c r="D245" s="66"/>
      <c r="E245" s="66"/>
      <c r="F245" s="66"/>
      <c r="G245" s="66"/>
    </row>
    <row r="246" spans="2:7" x14ac:dyDescent="0.25">
      <c r="B246" s="66"/>
      <c r="C246" s="66"/>
      <c r="D246" s="66"/>
      <c r="E246" s="66"/>
      <c r="F246" s="66"/>
      <c r="G246" s="66"/>
    </row>
    <row r="247" spans="2:7" x14ac:dyDescent="0.25">
      <c r="B247" s="66"/>
      <c r="C247" s="66"/>
      <c r="D247" s="66"/>
      <c r="E247" s="66"/>
      <c r="F247" s="66"/>
      <c r="G247" s="66"/>
    </row>
    <row r="248" spans="2:7" x14ac:dyDescent="0.25">
      <c r="B248" s="66"/>
      <c r="C248" s="66"/>
      <c r="D248" s="66"/>
      <c r="E248" s="66"/>
      <c r="F248" s="66"/>
      <c r="G248" s="66"/>
    </row>
    <row r="249" spans="2:7" x14ac:dyDescent="0.25">
      <c r="B249" s="66"/>
      <c r="C249" s="66"/>
      <c r="D249" s="66"/>
      <c r="E249" s="66"/>
      <c r="F249" s="66"/>
      <c r="G249" s="66"/>
    </row>
    <row r="250" spans="2:7" x14ac:dyDescent="0.25">
      <c r="B250" s="66"/>
      <c r="C250" s="66"/>
      <c r="D250" s="66"/>
      <c r="E250" s="66"/>
      <c r="F250" s="66"/>
      <c r="G250" s="66"/>
    </row>
    <row r="251" spans="2:7" x14ac:dyDescent="0.25">
      <c r="B251" s="66"/>
      <c r="C251" s="66"/>
      <c r="D251" s="66"/>
      <c r="E251" s="66"/>
      <c r="F251" s="66"/>
      <c r="G251" s="66"/>
    </row>
    <row r="252" spans="2:7" x14ac:dyDescent="0.25">
      <c r="B252" s="66"/>
      <c r="C252" s="66"/>
      <c r="D252" s="66"/>
      <c r="E252" s="66"/>
      <c r="F252" s="66"/>
      <c r="G252" s="66"/>
    </row>
    <row r="253" spans="2:7" x14ac:dyDescent="0.25">
      <c r="B253" s="66"/>
      <c r="C253" s="66"/>
      <c r="D253" s="66"/>
      <c r="E253" s="66"/>
      <c r="F253" s="66"/>
      <c r="G253" s="66"/>
    </row>
    <row r="254" spans="2:7" x14ac:dyDescent="0.25">
      <c r="B254" s="66"/>
      <c r="C254" s="66"/>
      <c r="D254" s="66"/>
      <c r="E254" s="66"/>
      <c r="F254" s="66"/>
      <c r="G254" s="66"/>
    </row>
    <row r="255" spans="2:7" x14ac:dyDescent="0.25">
      <c r="B255" s="66"/>
      <c r="C255" s="66"/>
      <c r="D255" s="66"/>
      <c r="E255" s="66"/>
      <c r="F255" s="66"/>
      <c r="G255" s="66"/>
    </row>
    <row r="256" spans="2:7" x14ac:dyDescent="0.25">
      <c r="B256" s="66"/>
      <c r="C256" s="66"/>
      <c r="D256" s="66"/>
      <c r="E256" s="66"/>
      <c r="F256" s="66"/>
      <c r="G256" s="66"/>
    </row>
    <row r="257" spans="2:7" x14ac:dyDescent="0.25">
      <c r="B257" s="66"/>
      <c r="C257" s="66"/>
      <c r="D257" s="66"/>
      <c r="E257" s="66"/>
      <c r="F257" s="66"/>
      <c r="G257" s="66"/>
    </row>
    <row r="258" spans="2:7" x14ac:dyDescent="0.25">
      <c r="B258" s="66"/>
      <c r="C258" s="66"/>
      <c r="D258" s="66"/>
      <c r="E258" s="66"/>
      <c r="F258" s="66"/>
      <c r="G258" s="66"/>
    </row>
    <row r="259" spans="2:7" x14ac:dyDescent="0.25">
      <c r="B259" s="66"/>
      <c r="C259" s="66"/>
      <c r="D259" s="66"/>
      <c r="E259" s="66"/>
      <c r="F259" s="66"/>
      <c r="G259" s="66"/>
    </row>
    <row r="260" spans="2:7" x14ac:dyDescent="0.25">
      <c r="B260" s="66"/>
      <c r="C260" s="66"/>
      <c r="D260" s="66"/>
      <c r="E260" s="66"/>
      <c r="F260" s="66"/>
      <c r="G260" s="66"/>
    </row>
    <row r="261" spans="2:7" x14ac:dyDescent="0.25">
      <c r="B261" s="66"/>
      <c r="C261" s="66"/>
      <c r="D261" s="66"/>
      <c r="E261" s="66"/>
      <c r="F261" s="66"/>
      <c r="G261" s="66"/>
    </row>
    <row r="262" spans="2:7" x14ac:dyDescent="0.25">
      <c r="B262" s="66"/>
      <c r="C262" s="66"/>
      <c r="D262" s="66"/>
      <c r="E262" s="66"/>
      <c r="F262" s="66"/>
      <c r="G262" s="66"/>
    </row>
    <row r="263" spans="2:7" x14ac:dyDescent="0.25">
      <c r="B263" s="66"/>
      <c r="C263" s="66"/>
      <c r="D263" s="66"/>
      <c r="E263" s="66"/>
      <c r="F263" s="66"/>
      <c r="G263" s="66"/>
    </row>
    <row r="264" spans="2:7" x14ac:dyDescent="0.25">
      <c r="B264" s="66"/>
      <c r="C264" s="66"/>
      <c r="D264" s="66"/>
      <c r="E264" s="66"/>
      <c r="F264" s="66"/>
      <c r="G264" s="66"/>
    </row>
    <row r="265" spans="2:7" x14ac:dyDescent="0.25">
      <c r="B265" s="66"/>
      <c r="C265" s="66"/>
      <c r="D265" s="66"/>
      <c r="E265" s="66"/>
      <c r="F265" s="66"/>
      <c r="G265" s="66"/>
    </row>
    <row r="266" spans="2:7" x14ac:dyDescent="0.25">
      <c r="B266" s="66"/>
      <c r="C266" s="66"/>
      <c r="D266" s="66"/>
      <c r="E266" s="66"/>
      <c r="F266" s="66"/>
      <c r="G266" s="66"/>
    </row>
    <row r="267" spans="2:7" x14ac:dyDescent="0.25">
      <c r="B267" s="66"/>
      <c r="C267" s="66"/>
      <c r="D267" s="66"/>
      <c r="E267" s="66"/>
      <c r="F267" s="66"/>
      <c r="G267" s="66"/>
    </row>
    <row r="268" spans="2:7" x14ac:dyDescent="0.25">
      <c r="B268" s="66"/>
      <c r="C268" s="66"/>
      <c r="D268" s="66"/>
      <c r="E268" s="66"/>
      <c r="F268" s="66"/>
      <c r="G268" s="66"/>
    </row>
    <row r="269" spans="2:7" x14ac:dyDescent="0.25">
      <c r="B269" s="66"/>
      <c r="C269" s="66"/>
      <c r="D269" s="66"/>
      <c r="E269" s="66"/>
      <c r="F269" s="66"/>
      <c r="G269" s="66"/>
    </row>
    <row r="270" spans="2:7" x14ac:dyDescent="0.25">
      <c r="B270" s="66"/>
      <c r="C270" s="66"/>
      <c r="D270" s="66"/>
      <c r="E270" s="66"/>
      <c r="F270" s="66"/>
      <c r="G270" s="66"/>
    </row>
    <row r="271" spans="2:7" x14ac:dyDescent="0.25">
      <c r="B271" s="66"/>
      <c r="C271" s="66"/>
      <c r="D271" s="66"/>
      <c r="E271" s="66"/>
      <c r="F271" s="66"/>
      <c r="G271" s="66"/>
    </row>
    <row r="272" spans="2:7" x14ac:dyDescent="0.25">
      <c r="B272" s="66"/>
      <c r="C272" s="66"/>
      <c r="D272" s="66"/>
      <c r="E272" s="66"/>
      <c r="F272" s="66"/>
      <c r="G272" s="66"/>
    </row>
    <row r="273" spans="2:7" x14ac:dyDescent="0.25">
      <c r="B273" s="66"/>
      <c r="C273" s="66"/>
      <c r="D273" s="66"/>
      <c r="E273" s="66"/>
      <c r="F273" s="66"/>
      <c r="G273" s="66"/>
    </row>
    <row r="274" spans="2:7" x14ac:dyDescent="0.25">
      <c r="B274" s="66"/>
      <c r="C274" s="66"/>
      <c r="D274" s="66"/>
      <c r="E274" s="66"/>
      <c r="F274" s="66"/>
      <c r="G274" s="66"/>
    </row>
    <row r="275" spans="2:7" x14ac:dyDescent="0.25">
      <c r="B275" s="66"/>
      <c r="C275" s="66"/>
      <c r="D275" s="66"/>
      <c r="E275" s="66"/>
      <c r="F275" s="66"/>
      <c r="G275" s="66"/>
    </row>
    <row r="276" spans="2:7" x14ac:dyDescent="0.25">
      <c r="B276" s="66"/>
      <c r="C276" s="66"/>
      <c r="D276" s="66"/>
      <c r="E276" s="66"/>
      <c r="F276" s="66"/>
      <c r="G276" s="66"/>
    </row>
    <row r="277" spans="2:7" x14ac:dyDescent="0.25">
      <c r="B277" s="66"/>
      <c r="C277" s="66"/>
      <c r="D277" s="66"/>
      <c r="E277" s="66"/>
      <c r="F277" s="66"/>
      <c r="G277" s="66"/>
    </row>
    <row r="278" spans="2:7" x14ac:dyDescent="0.25">
      <c r="B278" s="66"/>
      <c r="C278" s="66"/>
      <c r="D278" s="66"/>
      <c r="E278" s="66"/>
      <c r="F278" s="66"/>
      <c r="G278" s="66"/>
    </row>
    <row r="279" spans="2:7" x14ac:dyDescent="0.25">
      <c r="B279" s="66"/>
      <c r="C279" s="66"/>
      <c r="D279" s="66"/>
      <c r="E279" s="66"/>
      <c r="F279" s="66"/>
      <c r="G279" s="66"/>
    </row>
    <row r="280" spans="2:7" x14ac:dyDescent="0.25">
      <c r="B280" s="66"/>
      <c r="C280" s="66"/>
      <c r="D280" s="66"/>
      <c r="E280" s="66"/>
      <c r="F280" s="66"/>
      <c r="G280" s="66"/>
    </row>
    <row r="281" spans="2:7" x14ac:dyDescent="0.25">
      <c r="B281" s="66"/>
      <c r="C281" s="66"/>
      <c r="D281" s="66"/>
      <c r="E281" s="66"/>
      <c r="F281" s="66"/>
      <c r="G281" s="66"/>
    </row>
    <row r="282" spans="2:7" x14ac:dyDescent="0.25">
      <c r="B282" s="66"/>
      <c r="C282" s="66"/>
      <c r="D282" s="66"/>
      <c r="E282" s="66"/>
      <c r="F282" s="66"/>
      <c r="G282" s="66"/>
    </row>
    <row r="283" spans="2:7" x14ac:dyDescent="0.25">
      <c r="B283" s="66"/>
      <c r="C283" s="66"/>
      <c r="D283" s="66"/>
      <c r="E283" s="66"/>
      <c r="F283" s="66"/>
      <c r="G283" s="66"/>
    </row>
    <row r="284" spans="2:7" x14ac:dyDescent="0.25">
      <c r="B284" s="66"/>
      <c r="C284" s="66"/>
      <c r="D284" s="66"/>
      <c r="E284" s="66"/>
      <c r="F284" s="66"/>
      <c r="G284" s="66"/>
    </row>
    <row r="285" spans="2:7" x14ac:dyDescent="0.25">
      <c r="B285" s="66"/>
      <c r="C285" s="66"/>
      <c r="D285" s="66"/>
      <c r="E285" s="66"/>
      <c r="F285" s="66"/>
      <c r="G285" s="66"/>
    </row>
    <row r="286" spans="2:7" x14ac:dyDescent="0.25">
      <c r="B286" s="66"/>
      <c r="C286" s="66"/>
      <c r="D286" s="66"/>
      <c r="E286" s="66"/>
      <c r="F286" s="66"/>
      <c r="G286" s="66"/>
    </row>
    <row r="287" spans="2:7" x14ac:dyDescent="0.25">
      <c r="B287" s="66"/>
      <c r="C287" s="66"/>
      <c r="D287" s="66"/>
      <c r="E287" s="66"/>
      <c r="F287" s="66"/>
      <c r="G287" s="66"/>
    </row>
    <row r="288" spans="2:7" x14ac:dyDescent="0.25">
      <c r="B288" s="66"/>
      <c r="C288" s="66"/>
      <c r="D288" s="66"/>
      <c r="E288" s="66"/>
      <c r="F288" s="66"/>
      <c r="G288" s="66"/>
    </row>
    <row r="289" spans="2:7" x14ac:dyDescent="0.25">
      <c r="B289" s="66"/>
      <c r="C289" s="66"/>
      <c r="D289" s="66"/>
      <c r="E289" s="66"/>
      <c r="F289" s="66"/>
      <c r="G289" s="66"/>
    </row>
    <row r="290" spans="2:7" x14ac:dyDescent="0.25">
      <c r="B290" s="66"/>
      <c r="C290" s="66"/>
      <c r="D290" s="66"/>
      <c r="E290" s="66"/>
      <c r="F290" s="66"/>
      <c r="G290" s="66"/>
    </row>
    <row r="291" spans="2:7" x14ac:dyDescent="0.25">
      <c r="B291" s="66"/>
      <c r="C291" s="66"/>
      <c r="D291" s="66"/>
      <c r="E291" s="66"/>
      <c r="F291" s="66"/>
      <c r="G291" s="66"/>
    </row>
    <row r="292" spans="2:7" x14ac:dyDescent="0.25">
      <c r="B292" s="66"/>
      <c r="C292" s="66"/>
      <c r="D292" s="66"/>
      <c r="E292" s="66"/>
      <c r="F292" s="66"/>
      <c r="G292" s="66"/>
    </row>
    <row r="293" spans="2:7" x14ac:dyDescent="0.25">
      <c r="B293" s="66"/>
      <c r="C293" s="66"/>
      <c r="D293" s="66"/>
      <c r="E293" s="66"/>
      <c r="F293" s="66"/>
      <c r="G293" s="66"/>
    </row>
    <row r="294" spans="2:7" x14ac:dyDescent="0.25">
      <c r="B294" s="66"/>
      <c r="C294" s="66"/>
      <c r="D294" s="66"/>
      <c r="E294" s="66"/>
      <c r="F294" s="66"/>
      <c r="G294" s="66"/>
    </row>
    <row r="295" spans="2:7" x14ac:dyDescent="0.25">
      <c r="B295" s="66"/>
      <c r="C295" s="66"/>
      <c r="D295" s="66"/>
      <c r="E295" s="66"/>
      <c r="F295" s="66"/>
      <c r="G295" s="66"/>
    </row>
    <row r="296" spans="2:7" x14ac:dyDescent="0.25">
      <c r="B296" s="66"/>
      <c r="C296" s="66"/>
      <c r="D296" s="66"/>
      <c r="E296" s="66"/>
      <c r="F296" s="66"/>
      <c r="G296" s="66"/>
    </row>
    <row r="297" spans="2:7" x14ac:dyDescent="0.25">
      <c r="B297" s="66"/>
      <c r="C297" s="66"/>
      <c r="D297" s="66"/>
      <c r="E297" s="66"/>
      <c r="F297" s="66"/>
      <c r="G297" s="66"/>
    </row>
    <row r="298" spans="2:7" x14ac:dyDescent="0.25">
      <c r="B298" s="66"/>
      <c r="C298" s="66"/>
      <c r="D298" s="66"/>
      <c r="E298" s="66"/>
      <c r="F298" s="66"/>
      <c r="G298" s="66"/>
    </row>
    <row r="299" spans="2:7" x14ac:dyDescent="0.25">
      <c r="B299" s="66"/>
      <c r="C299" s="66"/>
      <c r="D299" s="66"/>
      <c r="E299" s="66"/>
      <c r="F299" s="66"/>
      <c r="G299" s="66"/>
    </row>
    <row r="300" spans="2:7" x14ac:dyDescent="0.25">
      <c r="B300" s="66"/>
      <c r="C300" s="66"/>
      <c r="D300" s="66"/>
      <c r="E300" s="66"/>
      <c r="F300" s="66"/>
      <c r="G300" s="66"/>
    </row>
    <row r="301" spans="2:7" x14ac:dyDescent="0.25">
      <c r="B301" s="66"/>
      <c r="C301" s="66"/>
      <c r="D301" s="66"/>
      <c r="E301" s="66"/>
      <c r="F301" s="66"/>
      <c r="G301" s="66"/>
    </row>
    <row r="302" spans="2:7" x14ac:dyDescent="0.25">
      <c r="B302" s="66"/>
      <c r="C302" s="66"/>
      <c r="D302" s="66"/>
      <c r="E302" s="66"/>
      <c r="F302" s="66"/>
      <c r="G302" s="66"/>
    </row>
    <row r="303" spans="2:7" x14ac:dyDescent="0.25">
      <c r="B303" s="66"/>
      <c r="C303" s="66"/>
      <c r="D303" s="66"/>
      <c r="E303" s="66"/>
      <c r="F303" s="66"/>
      <c r="G303" s="66"/>
    </row>
    <row r="304" spans="2:7" x14ac:dyDescent="0.25">
      <c r="B304" s="66"/>
      <c r="C304" s="66"/>
      <c r="D304" s="66"/>
      <c r="E304" s="66"/>
      <c r="F304" s="66"/>
      <c r="G304" s="66"/>
    </row>
    <row r="305" spans="2:7" x14ac:dyDescent="0.25">
      <c r="B305" s="66"/>
      <c r="C305" s="66"/>
      <c r="D305" s="66"/>
      <c r="E305" s="66"/>
      <c r="F305" s="66"/>
      <c r="G305" s="66"/>
    </row>
    <row r="306" spans="2:7" x14ac:dyDescent="0.25">
      <c r="B306" s="66"/>
      <c r="C306" s="66"/>
      <c r="D306" s="66"/>
      <c r="E306" s="66"/>
      <c r="F306" s="66"/>
      <c r="G306" s="66"/>
    </row>
    <row r="307" spans="2:7" x14ac:dyDescent="0.25">
      <c r="B307" s="66"/>
      <c r="C307" s="66"/>
      <c r="D307" s="66"/>
      <c r="E307" s="66"/>
      <c r="F307" s="66"/>
      <c r="G307" s="66"/>
    </row>
    <row r="308" spans="2:7" x14ac:dyDescent="0.25">
      <c r="B308" s="66"/>
      <c r="C308" s="66"/>
      <c r="D308" s="66"/>
      <c r="E308" s="66"/>
      <c r="F308" s="66"/>
      <c r="G308" s="66"/>
    </row>
    <row r="309" spans="2:7" x14ac:dyDescent="0.25">
      <c r="B309" s="66"/>
      <c r="C309" s="66"/>
      <c r="D309" s="66"/>
      <c r="E309" s="66"/>
      <c r="F309" s="66"/>
      <c r="G309" s="66"/>
    </row>
    <row r="310" spans="2:7" x14ac:dyDescent="0.25">
      <c r="B310" s="66"/>
      <c r="C310" s="66"/>
      <c r="D310" s="66"/>
      <c r="E310" s="66"/>
      <c r="F310" s="66"/>
      <c r="G310" s="66"/>
    </row>
    <row r="311" spans="2:7" x14ac:dyDescent="0.25">
      <c r="B311" s="66"/>
      <c r="C311" s="66"/>
      <c r="D311" s="66"/>
      <c r="E311" s="66"/>
      <c r="F311" s="66"/>
      <c r="G311" s="66"/>
    </row>
    <row r="312" spans="2:7" x14ac:dyDescent="0.25">
      <c r="B312" s="66"/>
      <c r="C312" s="66"/>
      <c r="D312" s="66"/>
      <c r="E312" s="66"/>
      <c r="F312" s="66"/>
      <c r="G312" s="66"/>
    </row>
    <row r="313" spans="2:7" x14ac:dyDescent="0.25">
      <c r="B313" s="66"/>
      <c r="C313" s="66"/>
      <c r="D313" s="66"/>
      <c r="E313" s="66"/>
      <c r="F313" s="66"/>
      <c r="G313" s="66"/>
    </row>
    <row r="314" spans="2:7" x14ac:dyDescent="0.25">
      <c r="B314" s="66"/>
      <c r="C314" s="66"/>
      <c r="D314" s="66"/>
      <c r="E314" s="66"/>
      <c r="F314" s="66"/>
      <c r="G314" s="66"/>
    </row>
    <row r="315" spans="2:7" x14ac:dyDescent="0.25">
      <c r="B315" s="66"/>
      <c r="C315" s="66"/>
      <c r="D315" s="66"/>
      <c r="E315" s="66"/>
      <c r="F315" s="66"/>
      <c r="G315" s="66"/>
    </row>
    <row r="316" spans="2:7" x14ac:dyDescent="0.25">
      <c r="B316" s="66"/>
      <c r="C316" s="66"/>
      <c r="D316" s="66"/>
      <c r="E316" s="66"/>
      <c r="F316" s="66"/>
      <c r="G316" s="66"/>
    </row>
    <row r="317" spans="2:7" x14ac:dyDescent="0.25">
      <c r="B317" s="66"/>
      <c r="C317" s="66"/>
      <c r="D317" s="66"/>
      <c r="E317" s="66"/>
      <c r="F317" s="66"/>
      <c r="G317" s="66"/>
    </row>
    <row r="318" spans="2:7" x14ac:dyDescent="0.25">
      <c r="B318" s="66"/>
      <c r="C318" s="66"/>
      <c r="D318" s="66"/>
      <c r="E318" s="66"/>
      <c r="F318" s="66"/>
      <c r="G318" s="66"/>
    </row>
    <row r="319" spans="2:7" x14ac:dyDescent="0.25">
      <c r="B319" s="66"/>
      <c r="C319" s="66"/>
      <c r="D319" s="66"/>
      <c r="E319" s="66"/>
      <c r="F319" s="66"/>
      <c r="G319" s="66"/>
    </row>
    <row r="320" spans="2:7" x14ac:dyDescent="0.25">
      <c r="B320" s="66"/>
      <c r="C320" s="66"/>
      <c r="D320" s="66"/>
      <c r="E320" s="66"/>
      <c r="F320" s="66"/>
      <c r="G320" s="66"/>
    </row>
    <row r="321" spans="2:7" x14ac:dyDescent="0.25">
      <c r="B321" s="66"/>
      <c r="C321" s="66"/>
      <c r="D321" s="66"/>
      <c r="E321" s="66"/>
      <c r="F321" s="66"/>
      <c r="G321" s="66"/>
    </row>
    <row r="322" spans="2:7" x14ac:dyDescent="0.25">
      <c r="B322" s="66"/>
      <c r="C322" s="66"/>
      <c r="D322" s="66"/>
      <c r="E322" s="66"/>
      <c r="F322" s="66"/>
      <c r="G322" s="66"/>
    </row>
    <row r="323" spans="2:7" x14ac:dyDescent="0.25">
      <c r="B323" s="66"/>
      <c r="C323" s="66"/>
      <c r="D323" s="66"/>
      <c r="E323" s="66"/>
      <c r="F323" s="66"/>
      <c r="G323" s="66"/>
    </row>
    <row r="324" spans="2:7" x14ac:dyDescent="0.25">
      <c r="B324" s="66"/>
      <c r="C324" s="66"/>
      <c r="D324" s="66"/>
      <c r="E324" s="66"/>
      <c r="F324" s="66"/>
      <c r="G324" s="66"/>
    </row>
    <row r="325" spans="2:7" x14ac:dyDescent="0.25">
      <c r="B325" s="66"/>
      <c r="C325" s="66"/>
      <c r="D325" s="66"/>
      <c r="E325" s="66"/>
      <c r="F325" s="66"/>
      <c r="G325" s="66"/>
    </row>
    <row r="326" spans="2:7" x14ac:dyDescent="0.25">
      <c r="B326" s="66"/>
      <c r="C326" s="66"/>
      <c r="D326" s="66"/>
      <c r="E326" s="66"/>
      <c r="F326" s="66"/>
      <c r="G326" s="66"/>
    </row>
    <row r="327" spans="2:7" x14ac:dyDescent="0.25">
      <c r="B327" s="66"/>
      <c r="C327" s="66"/>
      <c r="D327" s="66"/>
      <c r="E327" s="66"/>
      <c r="F327" s="66"/>
      <c r="G327" s="66"/>
    </row>
    <row r="328" spans="2:7" x14ac:dyDescent="0.25">
      <c r="B328" s="66"/>
      <c r="C328" s="66"/>
      <c r="D328" s="66"/>
      <c r="E328" s="66"/>
      <c r="F328" s="66"/>
      <c r="G328" s="66"/>
    </row>
    <row r="329" spans="2:7" x14ac:dyDescent="0.25">
      <c r="B329" s="66"/>
      <c r="C329" s="66"/>
      <c r="D329" s="66"/>
      <c r="E329" s="66"/>
      <c r="F329" s="66"/>
      <c r="G329" s="66"/>
    </row>
    <row r="330" spans="2:7" x14ac:dyDescent="0.25">
      <c r="B330" s="66"/>
      <c r="C330" s="66"/>
      <c r="D330" s="66"/>
      <c r="E330" s="66"/>
      <c r="F330" s="66"/>
      <c r="G330" s="66"/>
    </row>
    <row r="331" spans="2:7" x14ac:dyDescent="0.25">
      <c r="B331" s="66"/>
      <c r="C331" s="66"/>
      <c r="D331" s="66"/>
      <c r="E331" s="66"/>
      <c r="F331" s="66"/>
      <c r="G331" s="66"/>
    </row>
    <row r="332" spans="2:7" x14ac:dyDescent="0.25">
      <c r="B332" s="66"/>
      <c r="C332" s="66"/>
      <c r="D332" s="66"/>
      <c r="E332" s="66"/>
      <c r="F332" s="66"/>
      <c r="G332" s="66"/>
    </row>
    <row r="333" spans="2:7" x14ac:dyDescent="0.25">
      <c r="B333" s="66"/>
      <c r="C333" s="66"/>
      <c r="D333" s="66"/>
      <c r="E333" s="66"/>
      <c r="F333" s="66"/>
      <c r="G333" s="66"/>
    </row>
    <row r="334" spans="2:7" x14ac:dyDescent="0.25">
      <c r="B334" s="66"/>
      <c r="C334" s="66"/>
      <c r="D334" s="66"/>
      <c r="E334" s="66"/>
      <c r="F334" s="66"/>
      <c r="G334" s="66"/>
    </row>
    <row r="335" spans="2:7" x14ac:dyDescent="0.25">
      <c r="B335" s="66"/>
      <c r="C335" s="66"/>
      <c r="D335" s="66"/>
      <c r="E335" s="66"/>
      <c r="F335" s="66"/>
      <c r="G335" s="66"/>
    </row>
    <row r="336" spans="2:7" x14ac:dyDescent="0.25">
      <c r="B336" s="66"/>
      <c r="C336" s="66"/>
      <c r="D336" s="66"/>
      <c r="E336" s="66"/>
      <c r="F336" s="66"/>
      <c r="G336" s="66"/>
    </row>
    <row r="337" spans="2:7" x14ac:dyDescent="0.25">
      <c r="B337" s="66"/>
      <c r="C337" s="66"/>
      <c r="D337" s="66"/>
      <c r="E337" s="66"/>
      <c r="F337" s="66"/>
      <c r="G337" s="66"/>
    </row>
    <row r="338" spans="2:7" x14ac:dyDescent="0.25">
      <c r="B338" s="66"/>
      <c r="C338" s="66"/>
      <c r="D338" s="66"/>
      <c r="E338" s="66"/>
      <c r="F338" s="66"/>
      <c r="G338" s="66"/>
    </row>
  </sheetData>
  <mergeCells count="1">
    <mergeCell ref="A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CF4B8-31F3-44D0-97FA-620803242A08}">
  <dimension ref="B2:G20"/>
  <sheetViews>
    <sheetView workbookViewId="0">
      <selection activeCell="F18" sqref="F18"/>
    </sheetView>
  </sheetViews>
  <sheetFormatPr baseColWidth="10" defaultRowHeight="15" x14ac:dyDescent="0.25"/>
  <cols>
    <col min="1" max="1" width="11.42578125" style="7"/>
    <col min="2" max="2" width="27.140625" style="7" customWidth="1"/>
    <col min="3" max="3" width="15.5703125" style="7" bestFit="1" customWidth="1"/>
    <col min="4" max="7" width="16.7109375" style="7" bestFit="1" customWidth="1"/>
    <col min="8" max="16384" width="11.42578125" style="7"/>
  </cols>
  <sheetData>
    <row r="2" spans="2:7" x14ac:dyDescent="0.25">
      <c r="B2" s="68" t="s">
        <v>319</v>
      </c>
    </row>
    <row r="4" spans="2:7" x14ac:dyDescent="0.25">
      <c r="B4" s="225" t="s">
        <v>320</v>
      </c>
      <c r="C4" s="25" t="s">
        <v>19</v>
      </c>
      <c r="D4" s="25" t="s">
        <v>20</v>
      </c>
      <c r="E4" s="25" t="s">
        <v>21</v>
      </c>
      <c r="F4" s="25" t="s">
        <v>22</v>
      </c>
      <c r="G4" s="25" t="s">
        <v>23</v>
      </c>
    </row>
    <row r="5" spans="2:7" x14ac:dyDescent="0.25">
      <c r="B5" s="225"/>
      <c r="C5" s="159">
        <f>'BALANCE GENERAL'!C6/'BALANCE GENERAL'!C21</f>
        <v>2.3078614706673455</v>
      </c>
      <c r="D5" s="159">
        <f>'BALANCE GENERAL'!D6/'BALANCE GENERAL'!D21</f>
        <v>6.3132730234722194</v>
      </c>
      <c r="E5" s="159">
        <f>'BALANCE GENERAL'!E6/'BALANCE GENERAL'!E21</f>
        <v>7.1273576273995101</v>
      </c>
      <c r="F5" s="159">
        <f>'BALANCE GENERAL'!F6/'BALANCE GENERAL'!F21</f>
        <v>8.0971305166637997</v>
      </c>
      <c r="G5" s="159">
        <f>'BALANCE GENERAL'!G6/'BALANCE GENERAL'!G21</f>
        <v>8.9926006738153887</v>
      </c>
    </row>
    <row r="7" spans="2:7" x14ac:dyDescent="0.25">
      <c r="B7" s="225" t="s">
        <v>251</v>
      </c>
      <c r="C7" s="25" t="s">
        <v>19</v>
      </c>
      <c r="D7" s="25" t="s">
        <v>20</v>
      </c>
      <c r="E7" s="25" t="s">
        <v>21</v>
      </c>
      <c r="F7" s="25" t="s">
        <v>22</v>
      </c>
      <c r="G7" s="25" t="s">
        <v>23</v>
      </c>
    </row>
    <row r="8" spans="2:7" x14ac:dyDescent="0.25">
      <c r="B8" s="225"/>
      <c r="C8" s="50">
        <f>'BALANCE GENERAL'!C6-'BALANCE GENERAL'!C21</f>
        <v>48827717.335700579</v>
      </c>
      <c r="D8" s="50">
        <f>'BALANCE GENERAL'!D6-'BALANCE GENERAL'!D21</f>
        <v>86580061.391996294</v>
      </c>
      <c r="E8" s="50">
        <f>'BALANCE GENERAL'!E6-'BALANCE GENERAL'!E21</f>
        <v>134981863.38308835</v>
      </c>
      <c r="F8" s="50">
        <f>'BALANCE GENERAL'!F6-'BALANCE GENERAL'!F21</f>
        <v>192966513.41603431</v>
      </c>
      <c r="G8" s="50">
        <f>'BALANCE GENERAL'!G6-'BALANCE GENERAL'!G21</f>
        <v>261132868.15940365</v>
      </c>
    </row>
    <row r="10" spans="2:7" x14ac:dyDescent="0.25">
      <c r="B10" s="225" t="s">
        <v>321</v>
      </c>
      <c r="C10" s="25" t="s">
        <v>19</v>
      </c>
      <c r="D10" s="25" t="s">
        <v>20</v>
      </c>
      <c r="E10" s="25" t="s">
        <v>21</v>
      </c>
      <c r="F10" s="25" t="s">
        <v>22</v>
      </c>
      <c r="G10" s="25" t="s">
        <v>23</v>
      </c>
    </row>
    <row r="11" spans="2:7" x14ac:dyDescent="0.25">
      <c r="B11" s="225"/>
      <c r="C11" s="160">
        <f>'BALANCE GENERAL'!C24/'BALANCE GENERAL'!C17</f>
        <v>0.30838178100812264</v>
      </c>
      <c r="D11" s="160">
        <f>'BALANCE GENERAL'!D24/'BALANCE GENERAL'!D17</f>
        <v>0.12506991797308314</v>
      </c>
      <c r="E11" s="160">
        <f>'BALANCE GENERAL'!E24/'BALANCE GENERAL'!E17</f>
        <v>0.12450648303174215</v>
      </c>
      <c r="F11" s="160">
        <f>'BALANCE GENERAL'!F24/'BALANCE GENERAL'!F17</f>
        <v>0.11689923218283174</v>
      </c>
      <c r="G11" s="160">
        <f>'BALANCE GENERAL'!G24/'BALANCE GENERAL'!G17</f>
        <v>0.10936293197130861</v>
      </c>
    </row>
    <row r="13" spans="2:7" x14ac:dyDescent="0.25">
      <c r="B13" s="225" t="s">
        <v>322</v>
      </c>
      <c r="C13" s="25" t="s">
        <v>19</v>
      </c>
      <c r="D13" s="25" t="s">
        <v>20</v>
      </c>
      <c r="E13" s="25" t="s">
        <v>21</v>
      </c>
      <c r="F13" s="25" t="s">
        <v>22</v>
      </c>
      <c r="G13" s="25" t="s">
        <v>23</v>
      </c>
    </row>
    <row r="14" spans="2:7" x14ac:dyDescent="0.25">
      <c r="B14" s="225"/>
      <c r="C14" s="159">
        <f>'ESTADO DE RESULTADOS'!C9/'BALANCE GENERAL'!B17</f>
        <v>2.5763967381754891</v>
      </c>
      <c r="D14" s="159">
        <f>'ESTADO DE RESULTADOS'!D9/'BALANCE GENERAL'!C17</f>
        <v>2.5587319615930033</v>
      </c>
      <c r="E14" s="159">
        <f>'ESTADO DE RESULTADOS'!E9/'BALANCE GENERAL'!D17</f>
        <v>2.4964746772211655</v>
      </c>
      <c r="F14" s="159">
        <f>'ESTADO DE RESULTADOS'!F9/'BALANCE GENERAL'!E17</f>
        <v>1.9302303117227082</v>
      </c>
      <c r="G14" s="159">
        <f>'ESTADO DE RESULTADOS'!G9/'BALANCE GENERAL'!F17</f>
        <v>1.5417755551792913</v>
      </c>
    </row>
    <row r="16" spans="2:7" x14ac:dyDescent="0.25">
      <c r="B16" s="225" t="s">
        <v>323</v>
      </c>
      <c r="C16" s="25" t="s">
        <v>19</v>
      </c>
      <c r="D16" s="25" t="s">
        <v>20</v>
      </c>
      <c r="E16" s="25" t="s">
        <v>21</v>
      </c>
      <c r="F16" s="25" t="s">
        <v>22</v>
      </c>
      <c r="G16" s="25" t="s">
        <v>23</v>
      </c>
    </row>
    <row r="17" spans="2:7" x14ac:dyDescent="0.25">
      <c r="B17" s="225"/>
      <c r="C17" s="160">
        <f>'ESTADO DE RESULTADOS'!C19/'ESTADO DE RESULTADOS'!C9</f>
        <v>0.54658211969358006</v>
      </c>
      <c r="D17" s="160">
        <f>'ESTADO DE RESULTADOS'!D19/'ESTADO DE RESULTADOS'!D9</f>
        <v>0.56451991198948903</v>
      </c>
      <c r="E17" s="160">
        <f>'ESTADO DE RESULTADOS'!E19/'ESTADO DE RESULTADOS'!E9</f>
        <v>0.5822942158565827</v>
      </c>
      <c r="F17" s="160">
        <f>'ESTADO DE RESULTADOS'!F19/'ESTADO DE RESULTADOS'!F9</f>
        <v>0.59932833806919306</v>
      </c>
      <c r="G17" s="160">
        <f>'ESTADO DE RESULTADOS'!G19/'ESTADO DE RESULTADOS'!G9</f>
        <v>0.61573258944146358</v>
      </c>
    </row>
    <row r="19" spans="2:7" x14ac:dyDescent="0.25">
      <c r="B19" s="225" t="s">
        <v>325</v>
      </c>
      <c r="C19" s="25" t="s">
        <v>19</v>
      </c>
      <c r="D19" s="25" t="s">
        <v>20</v>
      </c>
      <c r="E19" s="25" t="s">
        <v>21</v>
      </c>
      <c r="F19" s="25" t="s">
        <v>22</v>
      </c>
      <c r="G19" s="25" t="s">
        <v>23</v>
      </c>
    </row>
    <row r="20" spans="2:7" x14ac:dyDescent="0.25">
      <c r="B20" s="225"/>
      <c r="C20" s="160">
        <f>'ESTADO DE RESULTADOS'!C36/'ESTADO DE RESULTADOS'!C9</f>
        <v>6.5153171119659847E-2</v>
      </c>
      <c r="D20" s="160">
        <f>'ESTADO DE RESULTADOS'!D36/'ESTADO DE RESULTADOS'!D9</f>
        <v>9.7692294767829535E-2</v>
      </c>
      <c r="E20" s="160">
        <f>'ESTADO DE RESULTADOS'!E36/'ESTADO DE RESULTADOS'!E9</f>
        <v>0.12578169580976689</v>
      </c>
      <c r="F20" s="160">
        <f>'ESTADO DE RESULTADOS'!F36/'ESTADO DE RESULTADOS'!F9</f>
        <v>0.14785128872406689</v>
      </c>
      <c r="G20" s="160">
        <f>'ESTADO DE RESULTADOS'!G36/'ESTADO DE RESULTADOS'!G9</f>
        <v>0.16920378778317846</v>
      </c>
    </row>
  </sheetData>
  <mergeCells count="6">
    <mergeCell ref="B19:B20"/>
    <mergeCell ref="B4:B5"/>
    <mergeCell ref="B7:B8"/>
    <mergeCell ref="B10:B11"/>
    <mergeCell ref="B13:B14"/>
    <mergeCell ref="B16:B17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51B47-610F-4C2E-973B-F66A1646EC6B}">
  <dimension ref="B2:I39"/>
  <sheetViews>
    <sheetView topLeftCell="A14" workbookViewId="0">
      <selection activeCell="B19" sqref="B19:C19"/>
    </sheetView>
  </sheetViews>
  <sheetFormatPr baseColWidth="10" defaultRowHeight="15" x14ac:dyDescent="0.25"/>
  <cols>
    <col min="1" max="1" width="11.42578125" style="7"/>
    <col min="2" max="2" width="27.7109375" style="7" bestFit="1" customWidth="1"/>
    <col min="3" max="3" width="16.85546875" style="7" bestFit="1" customWidth="1"/>
    <col min="4" max="4" width="16.7109375" style="7" bestFit="1" customWidth="1"/>
    <col min="5" max="5" width="23.42578125" style="7" bestFit="1" customWidth="1"/>
    <col min="6" max="8" width="16.7109375" style="7" bestFit="1" customWidth="1"/>
    <col min="9" max="9" width="18.140625" style="7" customWidth="1"/>
    <col min="10" max="16384" width="11.42578125" style="7"/>
  </cols>
  <sheetData>
    <row r="2" spans="2:5" x14ac:dyDescent="0.25">
      <c r="B2" s="67" t="s">
        <v>368</v>
      </c>
      <c r="E2" s="152" t="s">
        <v>345</v>
      </c>
    </row>
    <row r="4" spans="2:5" x14ac:dyDescent="0.25">
      <c r="B4" s="16" t="s">
        <v>327</v>
      </c>
      <c r="C4" s="50">
        <f>INVERSIONES!B29</f>
        <v>114508761.64706002</v>
      </c>
    </row>
    <row r="5" spans="2:5" x14ac:dyDescent="0.25">
      <c r="B5" s="16" t="s">
        <v>328</v>
      </c>
      <c r="C5" s="50">
        <f>INVERSIONES!B31</f>
        <v>50000000</v>
      </c>
    </row>
    <row r="6" spans="2:5" x14ac:dyDescent="0.25">
      <c r="B6" s="16" t="s">
        <v>329</v>
      </c>
      <c r="C6" s="50">
        <f>INVERSIONES!B30</f>
        <v>64508761.647060022</v>
      </c>
    </row>
    <row r="7" spans="2:5" x14ac:dyDescent="0.25">
      <c r="B7" s="16" t="s">
        <v>330</v>
      </c>
      <c r="C7" s="151">
        <f>CRÉDITO!D4</f>
        <v>0.1724</v>
      </c>
    </row>
    <row r="8" spans="2:5" x14ac:dyDescent="0.25">
      <c r="B8" s="16" t="s">
        <v>331</v>
      </c>
      <c r="C8" s="161">
        <f>'ESTADO DE RESULTADOS'!B34</f>
        <v>0.35</v>
      </c>
    </row>
    <row r="9" spans="2:5" x14ac:dyDescent="0.25">
      <c r="B9" s="16" t="s">
        <v>332</v>
      </c>
      <c r="C9" s="151">
        <v>0.12230000000000001</v>
      </c>
    </row>
    <row r="10" spans="2:5" x14ac:dyDescent="0.25">
      <c r="B10" s="16" t="s">
        <v>333</v>
      </c>
      <c r="C10" s="151">
        <v>7.3800000000000004E-2</v>
      </c>
    </row>
    <row r="11" spans="2:5" x14ac:dyDescent="0.25">
      <c r="B11" s="16" t="s">
        <v>334</v>
      </c>
      <c r="C11" s="16">
        <v>0.74</v>
      </c>
    </row>
    <row r="12" spans="2:5" x14ac:dyDescent="0.25">
      <c r="B12" s="16" t="s">
        <v>339</v>
      </c>
      <c r="C12" s="16">
        <f>C11*((1+(1-C8)*(C5/C6)))</f>
        <v>1.1128175737054482</v>
      </c>
    </row>
    <row r="14" spans="2:5" x14ac:dyDescent="0.25">
      <c r="B14" s="16" t="s">
        <v>335</v>
      </c>
      <c r="C14" s="151">
        <f>C5/C4</f>
        <v>0.43664781000872638</v>
      </c>
    </row>
    <row r="15" spans="2:5" x14ac:dyDescent="0.25">
      <c r="B15" s="16" t="s">
        <v>336</v>
      </c>
      <c r="C15" s="151">
        <f>C7*(1-C8)</f>
        <v>0.11206000000000001</v>
      </c>
    </row>
    <row r="16" spans="2:5" x14ac:dyDescent="0.25">
      <c r="B16" s="16" t="s">
        <v>337</v>
      </c>
      <c r="C16" s="151">
        <f>C6/C4</f>
        <v>0.56335218999127357</v>
      </c>
      <c r="E16" s="7" t="s">
        <v>384</v>
      </c>
    </row>
    <row r="17" spans="2:9" x14ac:dyDescent="0.25">
      <c r="B17" s="16" t="s">
        <v>338</v>
      </c>
      <c r="C17" s="151">
        <f>C9+C12*C10</f>
        <v>0.20442593693946209</v>
      </c>
      <c r="E17" s="112" t="s">
        <v>385</v>
      </c>
    </row>
    <row r="18" spans="2:9" s="67" customFormat="1" ht="14.25" x14ac:dyDescent="0.2">
      <c r="B18" s="24" t="s">
        <v>367</v>
      </c>
      <c r="C18" s="162">
        <f>C14*C15+C16*C17</f>
        <v>0.16409455285544183</v>
      </c>
      <c r="D18" s="67" t="s">
        <v>340</v>
      </c>
      <c r="E18" s="68" t="s">
        <v>379</v>
      </c>
      <c r="F18" s="68" t="s">
        <v>380</v>
      </c>
      <c r="G18" s="68" t="s">
        <v>381</v>
      </c>
      <c r="H18" s="68" t="s">
        <v>382</v>
      </c>
      <c r="I18" s="68" t="s">
        <v>383</v>
      </c>
    </row>
    <row r="19" spans="2:9" x14ac:dyDescent="0.25">
      <c r="B19" s="112" t="s">
        <v>386</v>
      </c>
      <c r="C19" s="228">
        <f>AVERAGE(E19:I19)</f>
        <v>0.17312000000000002</v>
      </c>
      <c r="E19" s="188">
        <v>0.1641</v>
      </c>
      <c r="F19" s="188">
        <v>0.17080000000000001</v>
      </c>
      <c r="G19" s="188">
        <v>0.1769</v>
      </c>
      <c r="H19" s="188">
        <v>0.1769</v>
      </c>
      <c r="I19" s="188">
        <v>0.1769</v>
      </c>
    </row>
    <row r="21" spans="2:9" x14ac:dyDescent="0.25">
      <c r="B21" s="7" t="s">
        <v>341</v>
      </c>
    </row>
    <row r="23" spans="2:9" x14ac:dyDescent="0.25">
      <c r="B23" s="25" t="s">
        <v>233</v>
      </c>
      <c r="C23" s="165">
        <v>0</v>
      </c>
      <c r="D23" s="165">
        <v>1</v>
      </c>
      <c r="E23" s="165">
        <v>2</v>
      </c>
      <c r="F23" s="165">
        <v>3</v>
      </c>
      <c r="G23" s="165">
        <v>4</v>
      </c>
      <c r="H23" s="33">
        <v>5</v>
      </c>
    </row>
    <row r="24" spans="2:9" x14ac:dyDescent="0.25">
      <c r="B24" s="166" t="s">
        <v>342</v>
      </c>
      <c r="C24" s="163" cm="1">
        <f t="array" ref="C24:H24">'FLUJO DE CAJA LIBRE'!B31:G31</f>
        <v>-114508761.64706002</v>
      </c>
      <c r="D24" s="163">
        <v>44606753.981770381</v>
      </c>
      <c r="E24" s="163">
        <v>47333535.216580972</v>
      </c>
      <c r="F24" s="163">
        <v>55437163.694443941</v>
      </c>
      <c r="G24" s="163">
        <v>64510735.242405772</v>
      </c>
      <c r="H24" s="164">
        <v>80025321.74140504</v>
      </c>
    </row>
    <row r="25" spans="2:9" ht="15.75" thickBot="1" x14ac:dyDescent="0.3"/>
    <row r="26" spans="2:9" x14ac:dyDescent="0.25">
      <c r="B26" s="167" t="s">
        <v>343</v>
      </c>
      <c r="C26" s="170">
        <f>((D24/(1+E19))+(E24/((1+E19)/(1+F19)))+(F24/((1+E19)/(1+F19)/(1+G19)))+(G24/((1+E19)/(1+F19)/(1+G19)/(1+H19)))+(H24/((1+E19)/(1+F19)/(1+G19)/(1+H19)/(1+I19))))+C24</f>
        <v>258104479.68353271</v>
      </c>
    </row>
    <row r="27" spans="2:9" x14ac:dyDescent="0.25">
      <c r="B27" s="168" t="s">
        <v>326</v>
      </c>
      <c r="C27" s="171">
        <f>IRR(_xlfn.ANCHORARRAY(C24))</f>
        <v>0.36875600535283271</v>
      </c>
      <c r="D27" s="7" t="s">
        <v>369</v>
      </c>
    </row>
    <row r="28" spans="2:9" ht="15.75" thickBot="1" x14ac:dyDescent="0.3">
      <c r="B28" s="169" t="s">
        <v>344</v>
      </c>
      <c r="C28" s="172">
        <f>MIRR(_xlfn.ANCHORARRAY(C24),C7,AVERAGE(E19:I19))</f>
        <v>0.27964165449116529</v>
      </c>
      <c r="D28" s="7" t="s">
        <v>369</v>
      </c>
    </row>
    <row r="30" spans="2:9" x14ac:dyDescent="0.25">
      <c r="B30" s="67" t="s">
        <v>348</v>
      </c>
    </row>
    <row r="31" spans="2:9" x14ac:dyDescent="0.25">
      <c r="F31" s="67" t="s">
        <v>348</v>
      </c>
    </row>
    <row r="32" spans="2:9" x14ac:dyDescent="0.25">
      <c r="B32" s="25" t="s">
        <v>349</v>
      </c>
      <c r="C32" s="25" t="s">
        <v>350</v>
      </c>
      <c r="D32" s="25" t="s">
        <v>351</v>
      </c>
      <c r="E32" s="25" t="s">
        <v>352</v>
      </c>
      <c r="F32" s="25" t="s">
        <v>353</v>
      </c>
      <c r="G32" s="25" t="s">
        <v>354</v>
      </c>
    </row>
    <row r="33" spans="2:7" x14ac:dyDescent="0.25">
      <c r="B33" s="20">
        <v>0</v>
      </c>
      <c r="C33" s="50">
        <f>C24</f>
        <v>-114508761.64706002</v>
      </c>
      <c r="D33" s="16"/>
      <c r="E33" s="50">
        <f>C33-D33</f>
        <v>-114508761.64706002</v>
      </c>
      <c r="F33" s="178">
        <v>3</v>
      </c>
      <c r="G33" s="178">
        <v>6</v>
      </c>
    </row>
    <row r="34" spans="2:7" x14ac:dyDescent="0.25">
      <c r="B34" s="20">
        <v>1</v>
      </c>
      <c r="C34" s="16"/>
      <c r="D34" s="85" cm="1">
        <f t="array" ref="D34:D38">TRANSPOSE(D24:H24)</f>
        <v>44606753.981770381</v>
      </c>
      <c r="E34" s="50">
        <f>E33+D34</f>
        <v>-69902007.66528964</v>
      </c>
    </row>
    <row r="35" spans="2:7" x14ac:dyDescent="0.25">
      <c r="B35" s="20">
        <v>2</v>
      </c>
      <c r="C35" s="16"/>
      <c r="D35" s="85">
        <v>47333535.216580972</v>
      </c>
      <c r="E35" s="50">
        <f t="shared" ref="E35:E38" si="0">E34+D35</f>
        <v>-22568472.448708668</v>
      </c>
    </row>
    <row r="36" spans="2:7" x14ac:dyDescent="0.25">
      <c r="B36" s="20">
        <v>3</v>
      </c>
      <c r="C36" s="16"/>
      <c r="D36" s="85">
        <v>55437163.694443941</v>
      </c>
      <c r="E36" s="50">
        <f t="shared" si="0"/>
        <v>32868691.245735273</v>
      </c>
      <c r="G36" s="186"/>
    </row>
    <row r="37" spans="2:7" x14ac:dyDescent="0.25">
      <c r="B37" s="20">
        <v>4</v>
      </c>
      <c r="C37" s="16"/>
      <c r="D37" s="85">
        <v>64510735.242405772</v>
      </c>
      <c r="E37" s="50">
        <f t="shared" si="0"/>
        <v>97379426.488141045</v>
      </c>
    </row>
    <row r="38" spans="2:7" x14ac:dyDescent="0.25">
      <c r="B38" s="20">
        <v>5</v>
      </c>
      <c r="C38" s="16"/>
      <c r="D38" s="85">
        <v>80025321.74140504</v>
      </c>
      <c r="E38" s="50">
        <f t="shared" si="0"/>
        <v>177404748.22954607</v>
      </c>
    </row>
    <row r="39" spans="2:7" x14ac:dyDescent="0.25">
      <c r="D39" s="29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C12E-EA0E-436D-9127-472EABFF0F8E}">
  <dimension ref="A1:I481"/>
  <sheetViews>
    <sheetView topLeftCell="A52" zoomScale="88" workbookViewId="0">
      <selection activeCell="B58" sqref="B58"/>
    </sheetView>
  </sheetViews>
  <sheetFormatPr baseColWidth="10" defaultRowHeight="15" x14ac:dyDescent="0.25"/>
  <cols>
    <col min="1" max="1" width="37.5703125" style="7" bestFit="1" customWidth="1"/>
    <col min="2" max="2" width="17.7109375" style="7" customWidth="1"/>
    <col min="3" max="3" width="21.42578125" style="7" customWidth="1"/>
    <col min="4" max="4" width="23.85546875" style="7" bestFit="1" customWidth="1"/>
    <col min="5" max="6" width="16.7109375" style="7" bestFit="1" customWidth="1"/>
    <col min="7" max="7" width="17.42578125" style="7" bestFit="1" customWidth="1"/>
    <col min="8" max="8" width="11.42578125" style="7"/>
    <col min="9" max="9" width="14.7109375" style="7" bestFit="1" customWidth="1"/>
    <col min="10" max="16384" width="11.42578125" style="7"/>
  </cols>
  <sheetData>
    <row r="1" spans="1:9" customFormat="1" x14ac:dyDescent="0.25">
      <c r="B1" s="111" t="s">
        <v>346</v>
      </c>
    </row>
    <row r="2" spans="1:9" customFormat="1" x14ac:dyDescent="0.25">
      <c r="B2" s="173" t="s">
        <v>373</v>
      </c>
    </row>
    <row r="4" spans="1:9" x14ac:dyDescent="0.25">
      <c r="B4" s="68" t="s">
        <v>296</v>
      </c>
      <c r="C4" s="89" t="s">
        <v>19</v>
      </c>
      <c r="D4" s="89" t="s">
        <v>20</v>
      </c>
      <c r="E4" s="89" t="s">
        <v>21</v>
      </c>
      <c r="F4" s="89" t="s">
        <v>22</v>
      </c>
      <c r="G4" s="89" t="s">
        <v>23</v>
      </c>
    </row>
    <row r="5" spans="1:9" x14ac:dyDescent="0.25">
      <c r="A5" s="7" t="s">
        <v>265</v>
      </c>
      <c r="B5" s="66"/>
      <c r="C5" s="153" cm="1">
        <f t="array" ref="C5:G5">_xlfn.ANCHORARRAY('ESTADO DE RESULTADOS'!C9)*0.95</f>
        <v>280269000</v>
      </c>
      <c r="D5" s="153">
        <v>294282450</v>
      </c>
      <c r="E5" s="153">
        <v>308996572.5</v>
      </c>
      <c r="F5" s="153">
        <v>324446401.125</v>
      </c>
      <c r="G5" s="153">
        <v>340668721.18124998</v>
      </c>
    </row>
    <row r="6" spans="1:9" x14ac:dyDescent="0.25">
      <c r="A6" s="7" t="s">
        <v>266</v>
      </c>
      <c r="B6" s="66"/>
      <c r="C6" s="66">
        <v>0</v>
      </c>
      <c r="D6" s="66">
        <v>0</v>
      </c>
      <c r="E6" s="66">
        <v>0</v>
      </c>
      <c r="F6" s="66">
        <v>0</v>
      </c>
      <c r="G6" s="66">
        <v>0</v>
      </c>
    </row>
    <row r="7" spans="1:9" s="67" customFormat="1" ht="14.25" x14ac:dyDescent="0.2">
      <c r="A7" s="67" t="s">
        <v>267</v>
      </c>
      <c r="B7" s="141"/>
      <c r="C7" s="141">
        <f>SUM(C5:C6)</f>
        <v>280269000</v>
      </c>
      <c r="D7" s="141">
        <f t="shared" ref="D7:G7" si="0">SUM(D5:D6)</f>
        <v>294282450</v>
      </c>
      <c r="E7" s="141">
        <f t="shared" si="0"/>
        <v>308996572.5</v>
      </c>
      <c r="F7" s="141">
        <f t="shared" si="0"/>
        <v>324446401.125</v>
      </c>
      <c r="G7" s="141">
        <f t="shared" si="0"/>
        <v>340668721.18124998</v>
      </c>
    </row>
    <row r="8" spans="1:9" x14ac:dyDescent="0.25">
      <c r="B8" s="66"/>
      <c r="C8" s="66"/>
      <c r="D8" s="66"/>
      <c r="E8" s="66"/>
      <c r="F8" s="66"/>
      <c r="G8" s="66"/>
    </row>
    <row r="9" spans="1:9" s="67" customFormat="1" ht="14.25" x14ac:dyDescent="0.2">
      <c r="A9" s="67" t="s">
        <v>268</v>
      </c>
      <c r="B9" s="141"/>
      <c r="C9" s="141"/>
      <c r="D9" s="141"/>
      <c r="E9" s="141"/>
      <c r="F9" s="141"/>
      <c r="G9" s="141"/>
    </row>
    <row r="10" spans="1:9" x14ac:dyDescent="0.25">
      <c r="A10" s="7" t="s">
        <v>269</v>
      </c>
      <c r="B10" s="66"/>
      <c r="C10" s="66" cm="1">
        <f t="array" ref="C10:G10">'ESTADO DE RESULTADOS'!C11:G11</f>
        <v>108687240</v>
      </c>
      <c r="D10" s="66">
        <v>108687240</v>
      </c>
      <c r="E10" s="66">
        <v>108687240</v>
      </c>
      <c r="F10" s="66">
        <v>108687240</v>
      </c>
      <c r="G10" s="66">
        <v>108687240</v>
      </c>
    </row>
    <row r="11" spans="1:9" x14ac:dyDescent="0.25">
      <c r="A11" s="7" t="s">
        <v>270</v>
      </c>
      <c r="B11" s="66"/>
      <c r="C11" s="66" cm="1">
        <f t="array" ref="C11:G11">'ESTADO DE RESULTADOS'!C12:G12</f>
        <v>21963284.399999999</v>
      </c>
      <c r="D11" s="66">
        <v>22945436.399999999</v>
      </c>
      <c r="E11" s="66">
        <v>23781738.827999998</v>
      </c>
      <c r="F11" s="66">
        <v>24628377.096263997</v>
      </c>
      <c r="G11" s="66">
        <v>25460934.433329504</v>
      </c>
    </row>
    <row r="12" spans="1:9" x14ac:dyDescent="0.25">
      <c r="A12" s="7" t="s">
        <v>271</v>
      </c>
      <c r="B12" s="66"/>
      <c r="C12" s="66" cm="1">
        <f t="array" ref="C12:G12">'ESTADO DE RESULTADOS'!C16:G16</f>
        <v>3116818.648</v>
      </c>
      <c r="D12" s="66">
        <v>3266425.9431040003</v>
      </c>
      <c r="E12" s="66">
        <v>3393816.5548850559</v>
      </c>
      <c r="F12" s="66">
        <v>3522781.5839706883</v>
      </c>
      <c r="G12" s="66">
        <v>3649601.7209936334</v>
      </c>
    </row>
    <row r="13" spans="1:9" ht="15.75" x14ac:dyDescent="0.25">
      <c r="A13" s="7" t="s">
        <v>272</v>
      </c>
      <c r="B13" s="66"/>
      <c r="C13" s="66">
        <f>-'COSTOS Y GASTOS'!$C$96</f>
        <v>-1501784.4</v>
      </c>
      <c r="D13" s="66">
        <f>-'COSTOS Y GASTOS'!$C$96</f>
        <v>-1501784.4</v>
      </c>
      <c r="E13" s="66">
        <f>-'COSTOS Y GASTOS'!$C$96</f>
        <v>-1501784.4</v>
      </c>
      <c r="F13" s="66">
        <f>-'COSTOS Y GASTOS'!$C$96</f>
        <v>-1501784.4</v>
      </c>
      <c r="G13" s="66">
        <f>-'COSTOS Y GASTOS'!$C$96</f>
        <v>-1501784.4</v>
      </c>
      <c r="I13" s="154"/>
    </row>
    <row r="14" spans="1:9" s="67" customFormat="1" ht="15.75" x14ac:dyDescent="0.25">
      <c r="A14" s="67" t="s">
        <v>273</v>
      </c>
      <c r="B14" s="141"/>
      <c r="C14" s="141">
        <f>SUM(C10:C13)</f>
        <v>132265558.648</v>
      </c>
      <c r="D14" s="141">
        <f t="shared" ref="D14:G14" si="1">SUM(D10:D13)</f>
        <v>133397317.943104</v>
      </c>
      <c r="E14" s="141">
        <f t="shared" si="1"/>
        <v>134361010.98288503</v>
      </c>
      <c r="F14" s="141">
        <f t="shared" si="1"/>
        <v>135336614.28023469</v>
      </c>
      <c r="G14" s="141">
        <f t="shared" si="1"/>
        <v>136295991.75432312</v>
      </c>
      <c r="I14" s="155"/>
    </row>
    <row r="15" spans="1:9" x14ac:dyDescent="0.25">
      <c r="B15" s="66"/>
      <c r="C15" s="66"/>
      <c r="D15" s="66"/>
      <c r="E15" s="66"/>
      <c r="F15" s="66"/>
      <c r="G15" s="66"/>
    </row>
    <row r="16" spans="1:9" s="67" customFormat="1" ht="14.25" x14ac:dyDescent="0.2">
      <c r="A16" s="67" t="s">
        <v>274</v>
      </c>
      <c r="B16" s="141"/>
      <c r="C16" s="141">
        <f>C7-C14</f>
        <v>148003441.352</v>
      </c>
      <c r="D16" s="141">
        <f t="shared" ref="D16:G16" si="2">D7-D14</f>
        <v>160885132.056896</v>
      </c>
      <c r="E16" s="141">
        <f t="shared" si="2"/>
        <v>174635561.51711497</v>
      </c>
      <c r="F16" s="141">
        <f t="shared" si="2"/>
        <v>189109786.84476531</v>
      </c>
      <c r="G16" s="141">
        <f t="shared" si="2"/>
        <v>204372729.42692685</v>
      </c>
    </row>
    <row r="17" spans="1:7" x14ac:dyDescent="0.25">
      <c r="B17" s="66"/>
      <c r="C17" s="66"/>
      <c r="D17" s="66"/>
      <c r="E17" s="66"/>
      <c r="F17" s="66"/>
      <c r="G17" s="66"/>
    </row>
    <row r="18" spans="1:7" s="67" customFormat="1" ht="14.25" x14ac:dyDescent="0.2">
      <c r="A18" s="67" t="s">
        <v>279</v>
      </c>
      <c r="B18" s="141"/>
      <c r="C18" s="141"/>
      <c r="D18" s="141"/>
      <c r="E18" s="141"/>
      <c r="F18" s="141"/>
      <c r="G18" s="141"/>
    </row>
    <row r="19" spans="1:7" x14ac:dyDescent="0.25">
      <c r="A19" s="7" t="s">
        <v>276</v>
      </c>
      <c r="B19" s="66"/>
      <c r="C19" s="66" cm="1">
        <f t="array" ref="C19:G19">'ESTADO DE RESULTADOS'!C20:G20</f>
        <v>124136007.184</v>
      </c>
      <c r="D19" s="66">
        <v>124678434.361312</v>
      </c>
      <c r="E19" s="66">
        <v>125154642.91354316</v>
      </c>
      <c r="F19" s="66">
        <v>125634122.0648798</v>
      </c>
      <c r="G19" s="66">
        <v>126018405.36733231</v>
      </c>
    </row>
    <row r="20" spans="1:7" x14ac:dyDescent="0.25">
      <c r="A20" s="7" t="s">
        <v>275</v>
      </c>
      <c r="B20" s="66"/>
      <c r="C20" s="66">
        <f>-INVERSIONES!$B$27/5</f>
        <v>-4216841.013770381</v>
      </c>
      <c r="D20" s="66">
        <f>-INVERSIONES!$B$27/5</f>
        <v>-4216841.013770381</v>
      </c>
      <c r="E20" s="66">
        <f>-INVERSIONES!$B$27/5</f>
        <v>-4216841.013770381</v>
      </c>
      <c r="F20" s="66">
        <f>-INVERSIONES!$B$27/5</f>
        <v>-4216841.013770381</v>
      </c>
      <c r="G20" s="66">
        <f>-INVERSIONES!$B$27/5</f>
        <v>-4216841.013770381</v>
      </c>
    </row>
    <row r="21" spans="1:7" x14ac:dyDescent="0.25">
      <c r="A21" s="7" t="s">
        <v>272</v>
      </c>
      <c r="B21" s="66"/>
      <c r="C21" s="66">
        <f>-'COSTOS Y GASTOS'!$C$120</f>
        <v>-1771478.8</v>
      </c>
      <c r="D21" s="66">
        <f>-'COSTOS Y GASTOS'!$C$120</f>
        <v>-1771478.8</v>
      </c>
      <c r="E21" s="66">
        <f>-'COSTOS Y GASTOS'!$C$120</f>
        <v>-1771478.8</v>
      </c>
      <c r="F21" s="66">
        <f>-'COSTOS Y GASTOS'!$C$120</f>
        <v>-1771478.8</v>
      </c>
      <c r="G21" s="66">
        <f>-'COSTOS Y GASTOS'!$C$120</f>
        <v>-1771478.8</v>
      </c>
    </row>
    <row r="22" spans="1:7" x14ac:dyDescent="0.25">
      <c r="A22" s="7" t="s">
        <v>277</v>
      </c>
      <c r="B22" s="66"/>
      <c r="C22" s="66"/>
      <c r="D22" s="66" cm="1">
        <f t="array" ref="D22:G22">'ESTADO DE RESULTADOS'!C34:F34</f>
        <v>10350032.292773411</v>
      </c>
      <c r="E22" s="66">
        <v>16295052.222898249</v>
      </c>
      <c r="F22" s="66">
        <v>22029375.726250127</v>
      </c>
      <c r="G22" s="66">
        <v>27189370.82570992</v>
      </c>
    </row>
    <row r="23" spans="1:7" s="67" customFormat="1" ht="14.25" x14ac:dyDescent="0.2">
      <c r="A23" s="67" t="s">
        <v>278</v>
      </c>
      <c r="B23" s="141"/>
      <c r="C23" s="141">
        <f>SUM(C19:C22)</f>
        <v>118147687.37022962</v>
      </c>
      <c r="D23" s="141">
        <f>SUM(D19:D22)</f>
        <v>129040146.84031503</v>
      </c>
      <c r="E23" s="141">
        <f>SUM(E19:E22)</f>
        <v>135461375.32267103</v>
      </c>
      <c r="F23" s="141">
        <f>SUM(F19:F22)</f>
        <v>141675177.97735953</v>
      </c>
      <c r="G23" s="141">
        <f>SUM(G19:G22)</f>
        <v>147219456.37927184</v>
      </c>
    </row>
    <row r="24" spans="1:7" x14ac:dyDescent="0.25">
      <c r="B24" s="66"/>
      <c r="C24" s="66"/>
      <c r="D24" s="66"/>
      <c r="E24" s="66"/>
      <c r="F24" s="66"/>
      <c r="G24" s="66"/>
    </row>
    <row r="25" spans="1:7" s="67" customFormat="1" ht="14.25" x14ac:dyDescent="0.2">
      <c r="A25" s="67" t="s">
        <v>280</v>
      </c>
      <c r="B25" s="141">
        <v>0</v>
      </c>
      <c r="C25" s="141">
        <f>C16-C23</f>
        <v>29855753.981770381</v>
      </c>
      <c r="D25" s="141">
        <f t="shared" ref="D25:G25" si="3">D16-D23</f>
        <v>31844985.216580972</v>
      </c>
      <c r="E25" s="141">
        <f t="shared" si="3"/>
        <v>39174186.194443941</v>
      </c>
      <c r="F25" s="141">
        <f t="shared" si="3"/>
        <v>47434608.867405772</v>
      </c>
      <c r="G25" s="141">
        <f t="shared" si="3"/>
        <v>57153273.047655016</v>
      </c>
    </row>
    <row r="26" spans="1:7" x14ac:dyDescent="0.25">
      <c r="A26" s="7" t="s">
        <v>371</v>
      </c>
      <c r="B26" s="66"/>
      <c r="C26" s="66"/>
      <c r="D26" s="66"/>
      <c r="E26" s="66"/>
      <c r="F26" s="66"/>
      <c r="G26" s="66">
        <f>'BALANCE GENERAL'!G11</f>
        <v>4942116</v>
      </c>
    </row>
    <row r="27" spans="1:7" x14ac:dyDescent="0.25">
      <c r="A27" s="67" t="s">
        <v>281</v>
      </c>
      <c r="B27" s="66"/>
      <c r="C27" s="66"/>
      <c r="D27" s="66"/>
      <c r="E27" s="66"/>
      <c r="F27" s="66"/>
      <c r="G27" s="66"/>
    </row>
    <row r="28" spans="1:7" x14ac:dyDescent="0.25">
      <c r="A28" s="7" t="str" cm="1">
        <f t="array" ref="A28:B30">INVERSIONES!A26:B28</f>
        <v>Inversión fija</v>
      </c>
      <c r="B28" s="66">
        <v>21308432</v>
      </c>
      <c r="C28" s="66"/>
      <c r="D28" s="66"/>
      <c r="E28" s="66"/>
      <c r="F28" s="66"/>
      <c r="G28" s="66"/>
    </row>
    <row r="29" spans="1:7" x14ac:dyDescent="0.25">
      <c r="A29" s="7" t="str">
        <v>Inversión diferida</v>
      </c>
      <c r="B29" s="66">
        <v>21084205.068851903</v>
      </c>
      <c r="C29" s="66"/>
      <c r="D29" s="66"/>
      <c r="E29" s="66"/>
      <c r="F29" s="66"/>
      <c r="G29" s="66"/>
    </row>
    <row r="30" spans="1:7" x14ac:dyDescent="0.25">
      <c r="A30" s="7" t="str">
        <v>Capital de trabajo</v>
      </c>
      <c r="B30" s="66">
        <v>72116124.578208119</v>
      </c>
      <c r="C30" s="66"/>
      <c r="D30" s="66"/>
      <c r="E30" s="66"/>
      <c r="F30" s="66"/>
      <c r="G30" s="66"/>
    </row>
    <row r="31" spans="1:7" s="67" customFormat="1" ht="14.25" x14ac:dyDescent="0.2">
      <c r="A31" s="67" t="s">
        <v>282</v>
      </c>
      <c r="B31" s="141">
        <f>SUM(B28:B30)</f>
        <v>114508761.64706002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</row>
    <row r="32" spans="1:7" s="67" customFormat="1" ht="14.25" x14ac:dyDescent="0.2">
      <c r="B32" s="141"/>
      <c r="C32" s="141"/>
      <c r="D32" s="141"/>
      <c r="E32" s="141"/>
      <c r="F32" s="141"/>
      <c r="G32" s="141"/>
    </row>
    <row r="33" spans="1:7" s="67" customFormat="1" ht="14.25" x14ac:dyDescent="0.2">
      <c r="A33" s="67" t="s">
        <v>286</v>
      </c>
      <c r="B33" s="141">
        <f>B25-B31</f>
        <v>-114508761.64706002</v>
      </c>
      <c r="C33" s="141">
        <f>C25-C31</f>
        <v>29855753.981770381</v>
      </c>
      <c r="D33" s="141">
        <f t="shared" ref="D33:F33" si="4">D25-D31</f>
        <v>31844985.216580972</v>
      </c>
      <c r="E33" s="141">
        <f t="shared" si="4"/>
        <v>39174186.194443941</v>
      </c>
      <c r="F33" s="141">
        <f t="shared" si="4"/>
        <v>47434608.867405772</v>
      </c>
      <c r="G33" s="141">
        <f>SUM(G25:G26)-G31</f>
        <v>62095389.047655016</v>
      </c>
    </row>
    <row r="34" spans="1:7" x14ac:dyDescent="0.25">
      <c r="B34" s="66"/>
      <c r="C34" s="66"/>
      <c r="D34" s="66"/>
      <c r="E34" s="66"/>
      <c r="F34" s="66"/>
      <c r="G34" s="66"/>
    </row>
    <row r="35" spans="1:7" x14ac:dyDescent="0.25">
      <c r="A35" s="67" t="s">
        <v>283</v>
      </c>
      <c r="B35" s="66"/>
      <c r="C35" s="66"/>
      <c r="D35" s="66"/>
      <c r="E35" s="66"/>
      <c r="F35" s="66"/>
      <c r="G35" s="66"/>
    </row>
    <row r="36" spans="1:7" x14ac:dyDescent="0.25">
      <c r="A36" s="7" t="s">
        <v>284</v>
      </c>
      <c r="B36" s="66" cm="1">
        <f t="array" ref="B36:B37">INVERSIONES!B30:B31</f>
        <v>64508761.647060022</v>
      </c>
      <c r="C36" s="66"/>
      <c r="D36" s="66"/>
      <c r="E36" s="66"/>
      <c r="F36" s="66"/>
      <c r="G36" s="66"/>
    </row>
    <row r="37" spans="1:7" x14ac:dyDescent="0.25">
      <c r="A37" s="7" t="s">
        <v>262</v>
      </c>
      <c r="B37" s="66">
        <v>50000000</v>
      </c>
      <c r="C37" s="66"/>
      <c r="D37" s="66"/>
      <c r="E37" s="66"/>
      <c r="F37" s="66"/>
      <c r="G37" s="66"/>
    </row>
    <row r="38" spans="1:7" s="67" customFormat="1" ht="14.25" x14ac:dyDescent="0.2">
      <c r="A38" s="67" t="s">
        <v>285</v>
      </c>
      <c r="B38" s="141">
        <f>SUM(_xlfn.ANCHORARRAY(B36))</f>
        <v>114508761.64706002</v>
      </c>
      <c r="C38" s="141">
        <f>SUM(C36:C37)</f>
        <v>0</v>
      </c>
      <c r="D38" s="141">
        <f t="shared" ref="D38:G38" si="5">SUM(D36:D37)</f>
        <v>0</v>
      </c>
      <c r="E38" s="141">
        <f t="shared" si="5"/>
        <v>0</v>
      </c>
      <c r="F38" s="141">
        <f t="shared" si="5"/>
        <v>0</v>
      </c>
      <c r="G38" s="141">
        <f t="shared" si="5"/>
        <v>0</v>
      </c>
    </row>
    <row r="39" spans="1:7" x14ac:dyDescent="0.25">
      <c r="B39" s="66"/>
      <c r="C39" s="66"/>
      <c r="D39" s="66"/>
      <c r="E39" s="66"/>
      <c r="F39" s="66"/>
      <c r="G39" s="66"/>
    </row>
    <row r="40" spans="1:7" s="67" customFormat="1" ht="14.25" x14ac:dyDescent="0.2">
      <c r="A40" s="67" t="s">
        <v>287</v>
      </c>
      <c r="B40" s="141"/>
      <c r="C40" s="141"/>
      <c r="D40" s="141"/>
      <c r="E40" s="141"/>
      <c r="F40" s="141"/>
      <c r="G40" s="141"/>
    </row>
    <row r="41" spans="1:7" x14ac:dyDescent="0.25">
      <c r="A41" s="7" t="s">
        <v>288</v>
      </c>
      <c r="B41" s="66"/>
      <c r="C41" s="66">
        <f>CRÉDITO!J17</f>
        <v>23016019.149327938</v>
      </c>
      <c r="D41" s="66">
        <f>CRÉDITO!J18</f>
        <v>26983980.850672044</v>
      </c>
      <c r="E41" s="66">
        <v>0</v>
      </c>
      <c r="F41" s="66">
        <v>0</v>
      </c>
      <c r="G41" s="66">
        <v>0</v>
      </c>
    </row>
    <row r="42" spans="1:7" x14ac:dyDescent="0.25">
      <c r="A42" s="7" t="s">
        <v>289</v>
      </c>
      <c r="B42" s="66"/>
      <c r="C42" s="66">
        <f>CRÉDITO!I17</f>
        <v>6365048.9315045336</v>
      </c>
      <c r="D42" s="66">
        <f>CRÉDITO!I18</f>
        <v>2397087.230160425</v>
      </c>
      <c r="E42" s="66">
        <v>0</v>
      </c>
      <c r="F42" s="66">
        <v>0</v>
      </c>
      <c r="G42" s="66">
        <v>0</v>
      </c>
    </row>
    <row r="43" spans="1:7" x14ac:dyDescent="0.25">
      <c r="A43" s="7" t="s">
        <v>290</v>
      </c>
      <c r="B43" s="66"/>
      <c r="C43" s="66" cm="1">
        <f t="array" ref="C43:G43">_xlfn.ANCHORARRAY('ESTADO DE RESULTADOS'!C31)</f>
        <v>1180080</v>
      </c>
      <c r="D43" s="66">
        <v>1239084</v>
      </c>
      <c r="E43" s="66">
        <v>1301038.2</v>
      </c>
      <c r="F43" s="66">
        <v>1366090.11</v>
      </c>
      <c r="G43" s="66">
        <v>1434394.6155000001</v>
      </c>
    </row>
    <row r="44" spans="1:7" s="67" customFormat="1" ht="14.25" x14ac:dyDescent="0.2">
      <c r="A44" s="67" t="s">
        <v>291</v>
      </c>
      <c r="B44" s="141">
        <v>0</v>
      </c>
      <c r="C44" s="141">
        <f>SUM(C41:C43)</f>
        <v>30561148.08083247</v>
      </c>
      <c r="D44" s="141">
        <f t="shared" ref="D44:G44" si="6">SUM(D41:D43)</f>
        <v>30620152.08083247</v>
      </c>
      <c r="E44" s="141">
        <f t="shared" si="6"/>
        <v>1301038.2</v>
      </c>
      <c r="F44" s="141">
        <f t="shared" si="6"/>
        <v>1366090.11</v>
      </c>
      <c r="G44" s="141">
        <f t="shared" si="6"/>
        <v>1434394.6155000001</v>
      </c>
    </row>
    <row r="45" spans="1:7" x14ac:dyDescent="0.25">
      <c r="B45" s="66"/>
      <c r="C45" s="66"/>
      <c r="D45" s="66"/>
      <c r="E45" s="66"/>
      <c r="F45" s="66"/>
      <c r="G45" s="66"/>
    </row>
    <row r="46" spans="1:7" s="67" customFormat="1" ht="14.25" x14ac:dyDescent="0.2">
      <c r="A46" s="67" t="s">
        <v>292</v>
      </c>
      <c r="B46" s="141">
        <f>B38-B44</f>
        <v>114508761.64706002</v>
      </c>
      <c r="C46" s="141">
        <f t="shared" ref="C46:G46" si="7">C38-C44</f>
        <v>-30561148.08083247</v>
      </c>
      <c r="D46" s="141">
        <f t="shared" si="7"/>
        <v>-30620152.08083247</v>
      </c>
      <c r="E46" s="141">
        <f t="shared" si="7"/>
        <v>-1301038.2</v>
      </c>
      <c r="F46" s="141">
        <f t="shared" si="7"/>
        <v>-1366090.11</v>
      </c>
      <c r="G46" s="141">
        <f t="shared" si="7"/>
        <v>-1434394.6155000001</v>
      </c>
    </row>
    <row r="47" spans="1:7" x14ac:dyDescent="0.25">
      <c r="B47" s="66"/>
      <c r="C47" s="66"/>
      <c r="D47" s="66"/>
      <c r="E47" s="66"/>
      <c r="F47" s="66"/>
      <c r="G47" s="66"/>
    </row>
    <row r="48" spans="1:7" s="67" customFormat="1" ht="14.25" x14ac:dyDescent="0.2">
      <c r="A48" s="67" t="s">
        <v>293</v>
      </c>
      <c r="B48" s="141">
        <f>B33+B46</f>
        <v>0</v>
      </c>
      <c r="C48" s="141">
        <f t="shared" ref="C48:G48" si="8">C33+C46</f>
        <v>-705394.09906208888</v>
      </c>
      <c r="D48" s="141">
        <f t="shared" si="8"/>
        <v>1224833.1357485019</v>
      </c>
      <c r="E48" s="141">
        <f t="shared" si="8"/>
        <v>37873147.994443938</v>
      </c>
      <c r="F48" s="141">
        <f t="shared" si="8"/>
        <v>46068518.757405773</v>
      </c>
      <c r="G48" s="141">
        <f t="shared" si="8"/>
        <v>60660994.432155013</v>
      </c>
    </row>
    <row r="49" spans="1:8" x14ac:dyDescent="0.25">
      <c r="B49" s="66"/>
      <c r="C49" s="66"/>
      <c r="D49" s="66"/>
      <c r="E49" s="66"/>
      <c r="F49" s="66"/>
      <c r="G49" s="66"/>
    </row>
    <row r="50" spans="1:8" x14ac:dyDescent="0.25">
      <c r="A50" s="7" t="s">
        <v>294</v>
      </c>
      <c r="B50" s="66">
        <f>B33+B48</f>
        <v>-114508761.64706002</v>
      </c>
      <c r="C50" s="66" cm="1">
        <f t="array" ref="C50:G50">C48:G48</f>
        <v>-705394.09906208888</v>
      </c>
      <c r="D50" s="66">
        <v>1224833.1357485019</v>
      </c>
      <c r="E50" s="66">
        <v>37873147.994443938</v>
      </c>
      <c r="F50" s="66">
        <v>46068518.757405773</v>
      </c>
      <c r="G50" s="66">
        <v>60660994.432155013</v>
      </c>
    </row>
    <row r="51" spans="1:8" x14ac:dyDescent="0.25">
      <c r="A51" s="7" t="s">
        <v>295</v>
      </c>
      <c r="B51" s="66"/>
      <c r="C51" s="66">
        <f>INVERSIONES!B28</f>
        <v>72116124.578208119</v>
      </c>
      <c r="D51" s="66">
        <f>C53</f>
        <v>71410730.479146034</v>
      </c>
      <c r="E51" s="66">
        <f>D53</f>
        <v>72635563.614894539</v>
      </c>
      <c r="F51" s="66">
        <f>E53</f>
        <v>110508711.60933848</v>
      </c>
      <c r="G51" s="66">
        <f>F53</f>
        <v>156577230.36674425</v>
      </c>
    </row>
    <row r="52" spans="1:8" x14ac:dyDescent="0.25">
      <c r="B52" s="66"/>
      <c r="C52" s="66"/>
      <c r="D52" s="66"/>
      <c r="E52" s="66"/>
      <c r="F52" s="66"/>
      <c r="G52" s="66"/>
    </row>
    <row r="53" spans="1:8" s="67" customFormat="1" ht="14.25" x14ac:dyDescent="0.2">
      <c r="A53" s="67" t="s">
        <v>317</v>
      </c>
      <c r="B53" s="141">
        <f>SUM(B50:B51)</f>
        <v>-114508761.64706002</v>
      </c>
      <c r="C53" s="141">
        <f t="shared" ref="C53:G53" si="9">SUM(C50:C51)</f>
        <v>71410730.479146034</v>
      </c>
      <c r="D53" s="141">
        <f t="shared" si="9"/>
        <v>72635563.614894539</v>
      </c>
      <c r="E53" s="141">
        <f>SUM(E50:E51)</f>
        <v>110508711.60933848</v>
      </c>
      <c r="F53" s="141">
        <f t="shared" si="9"/>
        <v>156577230.36674425</v>
      </c>
      <c r="G53" s="141">
        <f t="shared" si="9"/>
        <v>217238224.79889926</v>
      </c>
    </row>
    <row r="54" spans="1:8" x14ac:dyDescent="0.25">
      <c r="B54" s="66"/>
      <c r="C54" s="66"/>
      <c r="D54" s="66"/>
      <c r="E54" s="66"/>
      <c r="F54" s="66"/>
      <c r="G54" s="66"/>
    </row>
    <row r="55" spans="1:8" x14ac:dyDescent="0.25">
      <c r="B55" s="66"/>
      <c r="C55" s="66"/>
      <c r="D55" s="66"/>
      <c r="E55" s="66"/>
      <c r="F55" s="66"/>
      <c r="G55" s="66"/>
    </row>
    <row r="56" spans="1:8" ht="15.75" thickBot="1" x14ac:dyDescent="0.3">
      <c r="B56" s="66"/>
      <c r="C56" s="66"/>
      <c r="D56" s="7" t="s">
        <v>384</v>
      </c>
    </row>
    <row r="57" spans="1:8" ht="15.75" thickBot="1" x14ac:dyDescent="0.3">
      <c r="A57" s="174" t="s">
        <v>367</v>
      </c>
      <c r="B57" s="175">
        <f>'ESCENARIO MÁS PROBABLE'!C19</f>
        <v>0.17312000000000002</v>
      </c>
      <c r="C57" s="141" t="s">
        <v>340</v>
      </c>
      <c r="D57" s="112" t="s">
        <v>385</v>
      </c>
    </row>
    <row r="58" spans="1:8" x14ac:dyDescent="0.25">
      <c r="B58" s="66"/>
      <c r="C58" s="66"/>
      <c r="D58" s="68" t="s">
        <v>379</v>
      </c>
      <c r="E58" s="68" t="s">
        <v>380</v>
      </c>
      <c r="F58" s="68" t="s">
        <v>381</v>
      </c>
      <c r="G58" s="68" t="s">
        <v>382</v>
      </c>
      <c r="H58" s="68" t="s">
        <v>383</v>
      </c>
    </row>
    <row r="59" spans="1:8" x14ac:dyDescent="0.25">
      <c r="A59" s="7" t="s">
        <v>341</v>
      </c>
      <c r="D59" s="188">
        <v>0.1641</v>
      </c>
      <c r="E59" s="188">
        <v>0.17080000000000001</v>
      </c>
      <c r="F59" s="188">
        <v>0.1769</v>
      </c>
      <c r="G59" s="188">
        <v>0.1769</v>
      </c>
      <c r="H59" s="188">
        <v>0.1769</v>
      </c>
    </row>
    <row r="61" spans="1:8" x14ac:dyDescent="0.25">
      <c r="A61" s="25" t="s">
        <v>233</v>
      </c>
      <c r="B61" s="165">
        <v>0</v>
      </c>
      <c r="C61" s="165">
        <v>1</v>
      </c>
      <c r="D61" s="165">
        <v>2</v>
      </c>
      <c r="E61" s="165">
        <v>3</v>
      </c>
      <c r="F61" s="165">
        <v>4</v>
      </c>
      <c r="G61" s="33">
        <v>5</v>
      </c>
    </row>
    <row r="62" spans="1:8" x14ac:dyDescent="0.25">
      <c r="A62" s="166" t="s">
        <v>342</v>
      </c>
      <c r="B62" s="163" cm="1">
        <f t="array" ref="B62:G62">B33:G33</f>
        <v>-114508761.64706002</v>
      </c>
      <c r="C62" s="163">
        <v>29855753.981770381</v>
      </c>
      <c r="D62" s="163">
        <v>31844985.216580972</v>
      </c>
      <c r="E62" s="163">
        <v>39174186.194443941</v>
      </c>
      <c r="F62" s="163">
        <v>47434608.867405772</v>
      </c>
      <c r="G62" s="164">
        <v>62095389.047655016</v>
      </c>
    </row>
    <row r="63" spans="1:8" ht="15.75" thickBot="1" x14ac:dyDescent="0.3"/>
    <row r="64" spans="1:8" x14ac:dyDescent="0.25">
      <c r="A64" s="167" t="s">
        <v>343</v>
      </c>
      <c r="B64" s="170">
        <f>((C62/(1+D59))+(D62/((1+D59)/(1+E59)))+(E62/((1+D59)/(1+E59)/(1+F59)))+(F62/((1+D59)/(1+E59)/(1+F59)/(1+G59)))+(G62/((1+D59)/(1+E59)/(1+F59)/(1+G59)/(1+H59))))+B62</f>
        <v>157420867.90538847</v>
      </c>
    </row>
    <row r="65" spans="1:7" x14ac:dyDescent="0.25">
      <c r="A65" s="168" t="s">
        <v>326</v>
      </c>
      <c r="B65" s="171">
        <f>IRR(_xlfn.ANCHORARRAY(B62))</f>
        <v>0.21034562108058763</v>
      </c>
      <c r="C65" s="7" t="s">
        <v>369</v>
      </c>
    </row>
    <row r="66" spans="1:7" ht="15.75" thickBot="1" x14ac:dyDescent="0.3">
      <c r="A66" s="169" t="s">
        <v>344</v>
      </c>
      <c r="B66" s="172">
        <f>MIRR(_xlfn.ANCHORARRAY(B62),'ESCENARIO MÁS PROBABLE'!C7,AVERAGE(D59:H59))</f>
        <v>0.19548280507377136</v>
      </c>
      <c r="C66" s="7" t="s">
        <v>369</v>
      </c>
    </row>
    <row r="68" spans="1:7" x14ac:dyDescent="0.25">
      <c r="A68" s="67" t="s">
        <v>348</v>
      </c>
    </row>
    <row r="70" spans="1:7" x14ac:dyDescent="0.25">
      <c r="A70" s="25" t="s">
        <v>349</v>
      </c>
      <c r="B70" s="25" t="s">
        <v>350</v>
      </c>
      <c r="C70" s="25" t="s">
        <v>351</v>
      </c>
      <c r="D70" s="25" t="s">
        <v>352</v>
      </c>
      <c r="E70" s="25" t="s">
        <v>353</v>
      </c>
      <c r="F70" s="25" t="s">
        <v>354</v>
      </c>
    </row>
    <row r="71" spans="1:7" x14ac:dyDescent="0.25">
      <c r="A71" s="20">
        <v>0</v>
      </c>
      <c r="B71" s="50">
        <f>B62</f>
        <v>-114508761.64706002</v>
      </c>
      <c r="C71" s="16"/>
      <c r="D71" s="50">
        <f>B71-C71</f>
        <v>-114508761.64706002</v>
      </c>
      <c r="E71" s="20">
        <v>3</v>
      </c>
      <c r="F71" s="20">
        <f>+ROUNDUP(((-D72*12)/C73),0)</f>
        <v>32</v>
      </c>
    </row>
    <row r="72" spans="1:7" x14ac:dyDescent="0.25">
      <c r="A72" s="20">
        <v>1</v>
      </c>
      <c r="B72" s="16"/>
      <c r="C72" s="85" cm="1">
        <f t="array" ref="C72:C76">TRANSPOSE(C62:G62)</f>
        <v>29855753.981770381</v>
      </c>
      <c r="D72" s="50">
        <f>D71+C72</f>
        <v>-84653007.66528964</v>
      </c>
      <c r="E72" s="178">
        <v>5</v>
      </c>
      <c r="F72" s="178">
        <v>8</v>
      </c>
    </row>
    <row r="73" spans="1:7" x14ac:dyDescent="0.25">
      <c r="A73" s="20">
        <v>2</v>
      </c>
      <c r="B73" s="16"/>
      <c r="C73" s="85">
        <v>31844985.216580972</v>
      </c>
      <c r="D73" s="50">
        <f t="shared" ref="D73:D76" si="10">D72+C73</f>
        <v>-52808022.448708668</v>
      </c>
    </row>
    <row r="74" spans="1:7" x14ac:dyDescent="0.25">
      <c r="A74" s="20">
        <v>3</v>
      </c>
      <c r="B74" s="16"/>
      <c r="C74" s="85">
        <v>39174186.194443941</v>
      </c>
      <c r="D74" s="50">
        <f t="shared" si="10"/>
        <v>-13633836.254264727</v>
      </c>
    </row>
    <row r="75" spans="1:7" x14ac:dyDescent="0.25">
      <c r="A75" s="20">
        <v>4</v>
      </c>
      <c r="B75" s="16"/>
      <c r="C75" s="85">
        <v>47434608.867405772</v>
      </c>
      <c r="D75" s="50">
        <f t="shared" si="10"/>
        <v>33800772.613141045</v>
      </c>
    </row>
    <row r="76" spans="1:7" x14ac:dyDescent="0.25">
      <c r="A76" s="20">
        <v>5</v>
      </c>
      <c r="B76" s="16"/>
      <c r="C76" s="85">
        <v>62095389.047655016</v>
      </c>
      <c r="D76" s="50">
        <f t="shared" si="10"/>
        <v>95896161.660796061</v>
      </c>
    </row>
    <row r="77" spans="1:7" x14ac:dyDescent="0.25">
      <c r="C77" s="29"/>
    </row>
    <row r="78" spans="1:7" x14ac:dyDescent="0.25">
      <c r="B78" s="66"/>
      <c r="C78" s="66"/>
      <c r="D78" s="66"/>
      <c r="E78" s="66"/>
      <c r="F78" s="66"/>
      <c r="G78" s="66"/>
    </row>
    <row r="79" spans="1:7" x14ac:dyDescent="0.25">
      <c r="B79" s="66"/>
      <c r="C79" s="66"/>
      <c r="D79" s="66"/>
      <c r="E79" s="66"/>
      <c r="F79" s="66"/>
      <c r="G79" s="66"/>
    </row>
    <row r="80" spans="1:7" x14ac:dyDescent="0.25">
      <c r="B80" s="66"/>
      <c r="C80" s="66"/>
      <c r="D80" s="66"/>
      <c r="E80" s="66"/>
      <c r="F80" s="66"/>
      <c r="G80" s="66"/>
    </row>
    <row r="81" spans="2:7" x14ac:dyDescent="0.25">
      <c r="B81" s="66"/>
      <c r="C81" s="66"/>
      <c r="D81" s="66"/>
      <c r="E81" s="66"/>
      <c r="F81" s="66"/>
      <c r="G81" s="66"/>
    </row>
    <row r="82" spans="2:7" x14ac:dyDescent="0.25">
      <c r="B82" s="66"/>
      <c r="C82" s="66"/>
      <c r="D82" s="66"/>
      <c r="E82" s="66"/>
      <c r="F82" s="66"/>
      <c r="G82" s="66"/>
    </row>
    <row r="83" spans="2:7" x14ac:dyDescent="0.25">
      <c r="B83" s="66"/>
      <c r="C83" s="66"/>
      <c r="D83" s="66"/>
      <c r="E83" s="66"/>
      <c r="F83" s="66"/>
      <c r="G83" s="66"/>
    </row>
    <row r="84" spans="2:7" x14ac:dyDescent="0.25">
      <c r="B84" s="66"/>
      <c r="C84" s="66"/>
      <c r="D84" s="66"/>
      <c r="E84" s="66"/>
      <c r="F84" s="66"/>
      <c r="G84" s="66"/>
    </row>
    <row r="85" spans="2:7" x14ac:dyDescent="0.25">
      <c r="B85" s="66"/>
      <c r="C85" s="66"/>
      <c r="D85" s="66"/>
      <c r="E85" s="66"/>
      <c r="F85" s="66"/>
      <c r="G85" s="66"/>
    </row>
    <row r="86" spans="2:7" x14ac:dyDescent="0.25">
      <c r="B86" s="66"/>
      <c r="C86" s="66"/>
      <c r="D86" s="66"/>
      <c r="E86" s="66"/>
      <c r="F86" s="66"/>
      <c r="G86" s="66"/>
    </row>
    <row r="87" spans="2:7" x14ac:dyDescent="0.25">
      <c r="B87" s="66"/>
      <c r="C87" s="66"/>
      <c r="D87" s="66"/>
      <c r="E87" s="66"/>
      <c r="F87" s="66"/>
      <c r="G87" s="66"/>
    </row>
    <row r="88" spans="2:7" x14ac:dyDescent="0.25">
      <c r="B88" s="66"/>
      <c r="C88" s="66"/>
      <c r="D88" s="66"/>
      <c r="E88" s="66"/>
      <c r="F88" s="66"/>
      <c r="G88" s="66"/>
    </row>
    <row r="89" spans="2:7" x14ac:dyDescent="0.25">
      <c r="B89" s="66"/>
      <c r="C89" s="66"/>
      <c r="D89" s="66"/>
      <c r="E89" s="66"/>
      <c r="F89" s="66"/>
      <c r="G89" s="66"/>
    </row>
    <row r="90" spans="2:7" x14ac:dyDescent="0.25">
      <c r="B90" s="66"/>
      <c r="C90" s="66"/>
      <c r="D90" s="66"/>
      <c r="E90" s="66"/>
      <c r="F90" s="66"/>
      <c r="G90" s="66"/>
    </row>
    <row r="91" spans="2:7" x14ac:dyDescent="0.25">
      <c r="B91" s="66"/>
      <c r="C91" s="66"/>
      <c r="D91" s="66"/>
      <c r="E91" s="66"/>
      <c r="F91" s="66"/>
      <c r="G91" s="66"/>
    </row>
    <row r="92" spans="2:7" x14ac:dyDescent="0.25">
      <c r="B92" s="66"/>
      <c r="C92" s="66"/>
      <c r="D92" s="66"/>
      <c r="E92" s="66"/>
      <c r="F92" s="66"/>
      <c r="G92" s="66"/>
    </row>
    <row r="93" spans="2:7" x14ac:dyDescent="0.25">
      <c r="B93" s="66"/>
      <c r="C93" s="66"/>
      <c r="D93" s="66"/>
      <c r="E93" s="66"/>
      <c r="F93" s="66"/>
      <c r="G93" s="66"/>
    </row>
    <row r="94" spans="2:7" x14ac:dyDescent="0.25">
      <c r="B94" s="66"/>
      <c r="C94" s="66"/>
      <c r="D94" s="66"/>
      <c r="E94" s="66"/>
      <c r="F94" s="66"/>
      <c r="G94" s="66"/>
    </row>
    <row r="95" spans="2:7" x14ac:dyDescent="0.25">
      <c r="B95" s="66"/>
      <c r="C95" s="66"/>
      <c r="D95" s="66"/>
      <c r="E95" s="66"/>
      <c r="F95" s="66"/>
      <c r="G95" s="66"/>
    </row>
    <row r="96" spans="2:7" x14ac:dyDescent="0.25">
      <c r="B96" s="66"/>
      <c r="C96" s="66"/>
      <c r="D96" s="66"/>
      <c r="E96" s="66"/>
      <c r="F96" s="66"/>
      <c r="G96" s="66"/>
    </row>
    <row r="97" spans="2:7" x14ac:dyDescent="0.25">
      <c r="B97" s="66"/>
      <c r="C97" s="66"/>
      <c r="D97" s="66"/>
      <c r="E97" s="66"/>
      <c r="F97" s="66"/>
      <c r="G97" s="66"/>
    </row>
    <row r="98" spans="2:7" x14ac:dyDescent="0.25">
      <c r="B98" s="66"/>
      <c r="C98" s="66"/>
      <c r="D98" s="66"/>
      <c r="E98" s="66"/>
      <c r="F98" s="66"/>
      <c r="G98" s="66"/>
    </row>
    <row r="99" spans="2:7" x14ac:dyDescent="0.25">
      <c r="B99" s="66"/>
      <c r="C99" s="66"/>
      <c r="D99" s="66"/>
      <c r="E99" s="66"/>
      <c r="F99" s="66"/>
      <c r="G99" s="66"/>
    </row>
    <row r="100" spans="2:7" x14ac:dyDescent="0.25">
      <c r="B100" s="66"/>
      <c r="C100" s="66"/>
      <c r="D100" s="66"/>
      <c r="E100" s="66"/>
      <c r="F100" s="66"/>
      <c r="G100" s="66"/>
    </row>
    <row r="101" spans="2:7" x14ac:dyDescent="0.25">
      <c r="B101" s="66"/>
      <c r="C101" s="66"/>
      <c r="D101" s="66"/>
      <c r="E101" s="66"/>
      <c r="F101" s="66"/>
      <c r="G101" s="66"/>
    </row>
    <row r="102" spans="2:7" x14ac:dyDescent="0.25">
      <c r="B102" s="66"/>
      <c r="C102" s="66"/>
      <c r="D102" s="66"/>
      <c r="E102" s="66"/>
      <c r="F102" s="66"/>
      <c r="G102" s="66"/>
    </row>
    <row r="103" spans="2:7" x14ac:dyDescent="0.25">
      <c r="B103" s="66"/>
      <c r="C103" s="66"/>
      <c r="D103" s="66"/>
      <c r="E103" s="66"/>
      <c r="F103" s="66"/>
      <c r="G103" s="66"/>
    </row>
    <row r="104" spans="2:7" x14ac:dyDescent="0.25">
      <c r="B104" s="66"/>
      <c r="C104" s="66"/>
      <c r="D104" s="66"/>
      <c r="E104" s="66"/>
      <c r="F104" s="66"/>
      <c r="G104" s="66"/>
    </row>
    <row r="105" spans="2:7" x14ac:dyDescent="0.25">
      <c r="B105" s="66"/>
      <c r="C105" s="66"/>
      <c r="D105" s="66"/>
      <c r="E105" s="66"/>
      <c r="F105" s="66"/>
      <c r="G105" s="66"/>
    </row>
    <row r="106" spans="2:7" x14ac:dyDescent="0.25">
      <c r="B106" s="66"/>
      <c r="C106" s="66"/>
      <c r="D106" s="66"/>
      <c r="E106" s="66"/>
      <c r="F106" s="66"/>
      <c r="G106" s="66"/>
    </row>
    <row r="107" spans="2:7" x14ac:dyDescent="0.25">
      <c r="B107" s="66"/>
      <c r="C107" s="66"/>
      <c r="D107" s="66"/>
      <c r="E107" s="66"/>
      <c r="F107" s="66"/>
      <c r="G107" s="66"/>
    </row>
    <row r="108" spans="2:7" x14ac:dyDescent="0.25">
      <c r="B108" s="66"/>
      <c r="C108" s="66"/>
      <c r="D108" s="66"/>
      <c r="E108" s="66"/>
      <c r="F108" s="66"/>
      <c r="G108" s="66"/>
    </row>
    <row r="109" spans="2:7" x14ac:dyDescent="0.25">
      <c r="B109" s="66"/>
      <c r="C109" s="66"/>
      <c r="D109" s="66"/>
      <c r="E109" s="66"/>
      <c r="F109" s="66"/>
      <c r="G109" s="66"/>
    </row>
    <row r="110" spans="2:7" x14ac:dyDescent="0.25">
      <c r="B110" s="66"/>
      <c r="C110" s="66"/>
      <c r="D110" s="66"/>
      <c r="E110" s="66"/>
      <c r="F110" s="66"/>
      <c r="G110" s="66"/>
    </row>
    <row r="111" spans="2:7" x14ac:dyDescent="0.25">
      <c r="B111" s="66"/>
      <c r="C111" s="66"/>
      <c r="D111" s="66"/>
      <c r="E111" s="66"/>
      <c r="F111" s="66"/>
      <c r="G111" s="66"/>
    </row>
    <row r="112" spans="2:7" x14ac:dyDescent="0.25">
      <c r="B112" s="66"/>
      <c r="C112" s="66"/>
      <c r="D112" s="66"/>
      <c r="E112" s="66"/>
      <c r="F112" s="66"/>
      <c r="G112" s="66"/>
    </row>
    <row r="113" spans="2:7" x14ac:dyDescent="0.25">
      <c r="B113" s="66"/>
      <c r="C113" s="66"/>
      <c r="D113" s="66"/>
      <c r="E113" s="66"/>
      <c r="F113" s="66"/>
      <c r="G113" s="66"/>
    </row>
    <row r="114" spans="2:7" x14ac:dyDescent="0.25">
      <c r="B114" s="66"/>
      <c r="C114" s="66"/>
      <c r="D114" s="66"/>
      <c r="E114" s="66"/>
      <c r="F114" s="66"/>
      <c r="G114" s="66"/>
    </row>
    <row r="115" spans="2:7" x14ac:dyDescent="0.25">
      <c r="B115" s="66"/>
      <c r="C115" s="66"/>
      <c r="D115" s="66"/>
      <c r="E115" s="66"/>
      <c r="F115" s="66"/>
      <c r="G115" s="66"/>
    </row>
    <row r="116" spans="2:7" x14ac:dyDescent="0.25">
      <c r="B116" s="66"/>
      <c r="C116" s="66"/>
      <c r="D116" s="66"/>
      <c r="E116" s="66"/>
      <c r="F116" s="66"/>
      <c r="G116" s="66"/>
    </row>
    <row r="117" spans="2:7" x14ac:dyDescent="0.25">
      <c r="B117" s="66"/>
      <c r="C117" s="66"/>
      <c r="D117" s="66"/>
      <c r="E117" s="66"/>
      <c r="F117" s="66"/>
      <c r="G117" s="66"/>
    </row>
    <row r="118" spans="2:7" x14ac:dyDescent="0.25">
      <c r="B118" s="66"/>
      <c r="C118" s="66"/>
      <c r="D118" s="66"/>
      <c r="E118" s="66"/>
      <c r="F118" s="66"/>
      <c r="G118" s="66"/>
    </row>
    <row r="119" spans="2:7" x14ac:dyDescent="0.25">
      <c r="B119" s="66"/>
      <c r="C119" s="66"/>
      <c r="D119" s="66"/>
      <c r="E119" s="66"/>
      <c r="F119" s="66"/>
      <c r="G119" s="66"/>
    </row>
    <row r="120" spans="2:7" x14ac:dyDescent="0.25">
      <c r="B120" s="66"/>
      <c r="C120" s="66"/>
      <c r="D120" s="66"/>
      <c r="E120" s="66"/>
      <c r="F120" s="66"/>
      <c r="G120" s="66"/>
    </row>
    <row r="121" spans="2:7" x14ac:dyDescent="0.25">
      <c r="B121" s="66"/>
      <c r="C121" s="66"/>
      <c r="D121" s="66"/>
      <c r="E121" s="66"/>
      <c r="F121" s="66"/>
      <c r="G121" s="66"/>
    </row>
    <row r="122" spans="2:7" x14ac:dyDescent="0.25">
      <c r="B122" s="66"/>
      <c r="C122" s="66"/>
      <c r="D122" s="66"/>
      <c r="E122" s="66"/>
      <c r="F122" s="66"/>
      <c r="G122" s="66"/>
    </row>
    <row r="123" spans="2:7" x14ac:dyDescent="0.25">
      <c r="B123" s="66"/>
      <c r="C123" s="66"/>
      <c r="D123" s="66"/>
      <c r="E123" s="66"/>
      <c r="F123" s="66"/>
      <c r="G123" s="66"/>
    </row>
    <row r="124" spans="2:7" x14ac:dyDescent="0.25">
      <c r="B124" s="66"/>
      <c r="C124" s="66"/>
      <c r="D124" s="66"/>
      <c r="E124" s="66"/>
      <c r="F124" s="66"/>
      <c r="G124" s="66"/>
    </row>
    <row r="125" spans="2:7" x14ac:dyDescent="0.25">
      <c r="B125" s="66"/>
      <c r="C125" s="66"/>
      <c r="D125" s="66"/>
      <c r="E125" s="66"/>
      <c r="F125" s="66"/>
      <c r="G125" s="66"/>
    </row>
    <row r="126" spans="2:7" x14ac:dyDescent="0.25">
      <c r="B126" s="66"/>
      <c r="C126" s="66"/>
      <c r="D126" s="66"/>
      <c r="E126" s="66"/>
      <c r="F126" s="66"/>
      <c r="G126" s="66"/>
    </row>
    <row r="127" spans="2:7" x14ac:dyDescent="0.25">
      <c r="B127" s="66"/>
      <c r="C127" s="66"/>
      <c r="D127" s="66"/>
      <c r="E127" s="66"/>
      <c r="F127" s="66"/>
      <c r="G127" s="66"/>
    </row>
    <row r="128" spans="2:7" x14ac:dyDescent="0.25">
      <c r="B128" s="66"/>
      <c r="C128" s="66"/>
      <c r="D128" s="66"/>
      <c r="E128" s="66"/>
      <c r="F128" s="66"/>
      <c r="G128" s="66"/>
    </row>
    <row r="129" spans="2:7" x14ac:dyDescent="0.25">
      <c r="B129" s="66"/>
      <c r="C129" s="66"/>
      <c r="D129" s="66"/>
      <c r="E129" s="66"/>
      <c r="F129" s="66"/>
      <c r="G129" s="66"/>
    </row>
    <row r="130" spans="2:7" x14ac:dyDescent="0.25">
      <c r="B130" s="66"/>
      <c r="C130" s="66"/>
      <c r="D130" s="66"/>
      <c r="E130" s="66"/>
      <c r="F130" s="66"/>
      <c r="G130" s="66"/>
    </row>
    <row r="131" spans="2:7" x14ac:dyDescent="0.25">
      <c r="B131" s="66"/>
      <c r="C131" s="66"/>
      <c r="D131" s="66"/>
      <c r="E131" s="66"/>
      <c r="F131" s="66"/>
      <c r="G131" s="66"/>
    </row>
    <row r="132" spans="2:7" x14ac:dyDescent="0.25">
      <c r="B132" s="66"/>
      <c r="C132" s="66"/>
      <c r="D132" s="66"/>
      <c r="E132" s="66"/>
      <c r="F132" s="66"/>
      <c r="G132" s="66"/>
    </row>
    <row r="133" spans="2:7" x14ac:dyDescent="0.25">
      <c r="B133" s="66"/>
      <c r="C133" s="66"/>
      <c r="D133" s="66"/>
      <c r="E133" s="66"/>
      <c r="F133" s="66"/>
      <c r="G133" s="66"/>
    </row>
    <row r="134" spans="2:7" x14ac:dyDescent="0.25">
      <c r="B134" s="66"/>
      <c r="C134" s="66"/>
      <c r="D134" s="66"/>
      <c r="E134" s="66"/>
      <c r="F134" s="66"/>
      <c r="G134" s="66"/>
    </row>
    <row r="135" spans="2:7" x14ac:dyDescent="0.25">
      <c r="B135" s="66"/>
      <c r="C135" s="66"/>
      <c r="D135" s="66"/>
      <c r="E135" s="66"/>
      <c r="F135" s="66"/>
      <c r="G135" s="66"/>
    </row>
    <row r="136" spans="2:7" x14ac:dyDescent="0.25">
      <c r="B136" s="66"/>
      <c r="C136" s="66"/>
      <c r="D136" s="66"/>
      <c r="E136" s="66"/>
      <c r="F136" s="66"/>
      <c r="G136" s="66"/>
    </row>
    <row r="137" spans="2:7" x14ac:dyDescent="0.25">
      <c r="B137" s="66"/>
      <c r="C137" s="66"/>
      <c r="D137" s="66"/>
      <c r="E137" s="66"/>
      <c r="F137" s="66"/>
      <c r="G137" s="66"/>
    </row>
    <row r="138" spans="2:7" x14ac:dyDescent="0.25">
      <c r="B138" s="66"/>
      <c r="C138" s="66"/>
      <c r="D138" s="66"/>
      <c r="E138" s="66"/>
      <c r="F138" s="66"/>
      <c r="G138" s="66"/>
    </row>
    <row r="139" spans="2:7" x14ac:dyDescent="0.25">
      <c r="B139" s="66"/>
      <c r="C139" s="66"/>
      <c r="D139" s="66"/>
      <c r="E139" s="66"/>
      <c r="F139" s="66"/>
      <c r="G139" s="66"/>
    </row>
    <row r="140" spans="2:7" x14ac:dyDescent="0.25">
      <c r="B140" s="66"/>
      <c r="C140" s="66"/>
      <c r="D140" s="66"/>
      <c r="E140" s="66"/>
      <c r="F140" s="66"/>
      <c r="G140" s="66"/>
    </row>
    <row r="141" spans="2:7" x14ac:dyDescent="0.25">
      <c r="B141" s="66"/>
      <c r="C141" s="66"/>
      <c r="D141" s="66"/>
      <c r="E141" s="66"/>
      <c r="F141" s="66"/>
      <c r="G141" s="66"/>
    </row>
    <row r="142" spans="2:7" x14ac:dyDescent="0.25">
      <c r="B142" s="66"/>
      <c r="C142" s="66"/>
      <c r="D142" s="66"/>
      <c r="E142" s="66"/>
      <c r="F142" s="66"/>
      <c r="G142" s="66"/>
    </row>
    <row r="143" spans="2:7" x14ac:dyDescent="0.25">
      <c r="B143" s="66"/>
      <c r="C143" s="66"/>
      <c r="D143" s="66"/>
      <c r="E143" s="66"/>
      <c r="F143" s="66"/>
      <c r="G143" s="66"/>
    </row>
    <row r="144" spans="2:7" x14ac:dyDescent="0.25">
      <c r="B144" s="66"/>
      <c r="C144" s="66"/>
      <c r="D144" s="66"/>
      <c r="E144" s="66"/>
      <c r="F144" s="66"/>
      <c r="G144" s="66"/>
    </row>
    <row r="145" spans="2:7" x14ac:dyDescent="0.25">
      <c r="B145" s="66"/>
      <c r="C145" s="66"/>
      <c r="D145" s="66"/>
      <c r="E145" s="66"/>
      <c r="F145" s="66"/>
      <c r="G145" s="66"/>
    </row>
    <row r="146" spans="2:7" x14ac:dyDescent="0.25">
      <c r="B146" s="66"/>
      <c r="C146" s="66"/>
      <c r="D146" s="66"/>
      <c r="E146" s="66"/>
      <c r="F146" s="66"/>
      <c r="G146" s="66"/>
    </row>
    <row r="147" spans="2:7" x14ac:dyDescent="0.25">
      <c r="B147" s="66"/>
      <c r="C147" s="66"/>
      <c r="D147" s="66"/>
      <c r="E147" s="66"/>
      <c r="F147" s="66"/>
      <c r="G147" s="66"/>
    </row>
    <row r="148" spans="2:7" x14ac:dyDescent="0.25">
      <c r="B148" s="66"/>
      <c r="C148" s="66"/>
      <c r="D148" s="66"/>
      <c r="E148" s="66"/>
      <c r="F148" s="66"/>
      <c r="G148" s="66"/>
    </row>
    <row r="149" spans="2:7" x14ac:dyDescent="0.25">
      <c r="B149" s="66"/>
      <c r="C149" s="66"/>
      <c r="D149" s="66"/>
      <c r="E149" s="66"/>
      <c r="F149" s="66"/>
      <c r="G149" s="66"/>
    </row>
    <row r="150" spans="2:7" x14ac:dyDescent="0.25">
      <c r="B150" s="66"/>
      <c r="C150" s="66"/>
      <c r="D150" s="66"/>
      <c r="E150" s="66"/>
      <c r="F150" s="66"/>
      <c r="G150" s="66"/>
    </row>
    <row r="151" spans="2:7" x14ac:dyDescent="0.25">
      <c r="B151" s="66"/>
      <c r="C151" s="66"/>
      <c r="D151" s="66"/>
      <c r="E151" s="66"/>
      <c r="F151" s="66"/>
      <c r="G151" s="66"/>
    </row>
    <row r="152" spans="2:7" x14ac:dyDescent="0.25">
      <c r="B152" s="66"/>
      <c r="C152" s="66"/>
      <c r="D152" s="66"/>
      <c r="E152" s="66"/>
      <c r="F152" s="66"/>
      <c r="G152" s="66"/>
    </row>
    <row r="153" spans="2:7" x14ac:dyDescent="0.25">
      <c r="B153" s="66"/>
      <c r="C153" s="66"/>
      <c r="D153" s="66"/>
      <c r="E153" s="66"/>
      <c r="F153" s="66"/>
      <c r="G153" s="66"/>
    </row>
    <row r="154" spans="2:7" x14ac:dyDescent="0.25">
      <c r="B154" s="66"/>
      <c r="C154" s="66"/>
      <c r="D154" s="66"/>
      <c r="E154" s="66"/>
      <c r="F154" s="66"/>
      <c r="G154" s="66"/>
    </row>
    <row r="155" spans="2:7" x14ac:dyDescent="0.25">
      <c r="B155" s="66"/>
      <c r="C155" s="66"/>
      <c r="D155" s="66"/>
      <c r="E155" s="66"/>
      <c r="F155" s="66"/>
      <c r="G155" s="66"/>
    </row>
    <row r="156" spans="2:7" x14ac:dyDescent="0.25">
      <c r="B156" s="66"/>
      <c r="C156" s="66"/>
      <c r="D156" s="66"/>
      <c r="E156" s="66"/>
      <c r="F156" s="66"/>
      <c r="G156" s="66"/>
    </row>
    <row r="157" spans="2:7" x14ac:dyDescent="0.25">
      <c r="B157" s="66"/>
      <c r="C157" s="66"/>
      <c r="D157" s="66"/>
      <c r="E157" s="66"/>
      <c r="F157" s="66"/>
      <c r="G157" s="66"/>
    </row>
    <row r="158" spans="2:7" x14ac:dyDescent="0.25">
      <c r="B158" s="66"/>
      <c r="C158" s="66"/>
      <c r="D158" s="66"/>
      <c r="E158" s="66"/>
      <c r="F158" s="66"/>
      <c r="G158" s="66"/>
    </row>
    <row r="159" spans="2:7" x14ac:dyDescent="0.25">
      <c r="B159" s="66"/>
      <c r="C159" s="66"/>
      <c r="D159" s="66"/>
      <c r="E159" s="66"/>
      <c r="F159" s="66"/>
      <c r="G159" s="66"/>
    </row>
    <row r="160" spans="2:7" x14ac:dyDescent="0.25">
      <c r="B160" s="66"/>
      <c r="C160" s="66"/>
      <c r="D160" s="66"/>
      <c r="E160" s="66"/>
      <c r="F160" s="66"/>
      <c r="G160" s="66"/>
    </row>
    <row r="161" spans="2:7" x14ac:dyDescent="0.25">
      <c r="B161" s="66"/>
      <c r="C161" s="66"/>
      <c r="D161" s="66"/>
      <c r="E161" s="66"/>
      <c r="F161" s="66"/>
      <c r="G161" s="66"/>
    </row>
    <row r="162" spans="2:7" x14ac:dyDescent="0.25">
      <c r="B162" s="66"/>
      <c r="C162" s="66"/>
      <c r="D162" s="66"/>
      <c r="E162" s="66"/>
      <c r="F162" s="66"/>
      <c r="G162" s="66"/>
    </row>
    <row r="163" spans="2:7" x14ac:dyDescent="0.25">
      <c r="B163" s="66"/>
      <c r="C163" s="66"/>
      <c r="D163" s="66"/>
      <c r="E163" s="66"/>
      <c r="F163" s="66"/>
      <c r="G163" s="66"/>
    </row>
    <row r="164" spans="2:7" x14ac:dyDescent="0.25">
      <c r="B164" s="66"/>
      <c r="C164" s="66"/>
      <c r="D164" s="66"/>
      <c r="E164" s="66"/>
      <c r="F164" s="66"/>
      <c r="G164" s="66"/>
    </row>
    <row r="165" spans="2:7" x14ac:dyDescent="0.25">
      <c r="B165" s="66"/>
      <c r="C165" s="66"/>
      <c r="D165" s="66"/>
      <c r="E165" s="66"/>
      <c r="F165" s="66"/>
      <c r="G165" s="66"/>
    </row>
    <row r="166" spans="2:7" x14ac:dyDescent="0.25">
      <c r="B166" s="66"/>
      <c r="C166" s="66"/>
      <c r="D166" s="66"/>
      <c r="E166" s="66"/>
      <c r="F166" s="66"/>
      <c r="G166" s="66"/>
    </row>
    <row r="167" spans="2:7" x14ac:dyDescent="0.25">
      <c r="B167" s="66"/>
      <c r="C167" s="66"/>
      <c r="D167" s="66"/>
      <c r="E167" s="66"/>
      <c r="F167" s="66"/>
      <c r="G167" s="66"/>
    </row>
    <row r="168" spans="2:7" x14ac:dyDescent="0.25">
      <c r="B168" s="66"/>
      <c r="C168" s="66"/>
      <c r="D168" s="66"/>
      <c r="E168" s="66"/>
      <c r="F168" s="66"/>
      <c r="G168" s="66"/>
    </row>
    <row r="169" spans="2:7" x14ac:dyDescent="0.25">
      <c r="B169" s="66"/>
      <c r="C169" s="66"/>
      <c r="D169" s="66"/>
      <c r="E169" s="66"/>
      <c r="F169" s="66"/>
      <c r="G169" s="66"/>
    </row>
    <row r="170" spans="2:7" x14ac:dyDescent="0.25">
      <c r="B170" s="66"/>
      <c r="C170" s="66"/>
      <c r="D170" s="66"/>
      <c r="E170" s="66"/>
      <c r="F170" s="66"/>
      <c r="G170" s="66"/>
    </row>
    <row r="171" spans="2:7" x14ac:dyDescent="0.25">
      <c r="B171" s="66"/>
      <c r="C171" s="66"/>
      <c r="D171" s="66"/>
      <c r="E171" s="66"/>
      <c r="F171" s="66"/>
      <c r="G171" s="66"/>
    </row>
    <row r="172" spans="2:7" x14ac:dyDescent="0.25">
      <c r="B172" s="66"/>
      <c r="C172" s="66"/>
      <c r="D172" s="66"/>
      <c r="E172" s="66"/>
      <c r="F172" s="66"/>
      <c r="G172" s="66"/>
    </row>
    <row r="173" spans="2:7" x14ac:dyDescent="0.25">
      <c r="B173" s="66"/>
      <c r="C173" s="66"/>
      <c r="D173" s="66"/>
      <c r="E173" s="66"/>
      <c r="F173" s="66"/>
      <c r="G173" s="66"/>
    </row>
    <row r="174" spans="2:7" x14ac:dyDescent="0.25">
      <c r="B174" s="66"/>
      <c r="C174" s="66"/>
      <c r="D174" s="66"/>
      <c r="E174" s="66"/>
      <c r="F174" s="66"/>
      <c r="G174" s="66"/>
    </row>
    <row r="175" spans="2:7" x14ac:dyDescent="0.25">
      <c r="B175" s="66"/>
      <c r="C175" s="66"/>
      <c r="D175" s="66"/>
      <c r="E175" s="66"/>
      <c r="F175" s="66"/>
      <c r="G175" s="66"/>
    </row>
    <row r="176" spans="2:7" x14ac:dyDescent="0.25">
      <c r="B176" s="66"/>
      <c r="C176" s="66"/>
      <c r="D176" s="66"/>
      <c r="E176" s="66"/>
      <c r="F176" s="66"/>
      <c r="G176" s="66"/>
    </row>
    <row r="177" spans="2:7" x14ac:dyDescent="0.25">
      <c r="B177" s="66"/>
      <c r="C177" s="66"/>
      <c r="D177" s="66"/>
      <c r="E177" s="66"/>
      <c r="F177" s="66"/>
      <c r="G177" s="66"/>
    </row>
    <row r="178" spans="2:7" x14ac:dyDescent="0.25">
      <c r="B178" s="66"/>
      <c r="C178" s="66"/>
      <c r="D178" s="66"/>
      <c r="E178" s="66"/>
      <c r="F178" s="66"/>
      <c r="G178" s="66"/>
    </row>
    <row r="179" spans="2:7" x14ac:dyDescent="0.25">
      <c r="B179" s="66"/>
      <c r="C179" s="66"/>
      <c r="D179" s="66"/>
      <c r="E179" s="66"/>
      <c r="F179" s="66"/>
      <c r="G179" s="66"/>
    </row>
    <row r="180" spans="2:7" x14ac:dyDescent="0.25">
      <c r="B180" s="66"/>
      <c r="C180" s="66"/>
      <c r="D180" s="66"/>
      <c r="E180" s="66"/>
      <c r="F180" s="66"/>
      <c r="G180" s="66"/>
    </row>
    <row r="181" spans="2:7" x14ac:dyDescent="0.25">
      <c r="B181" s="66"/>
      <c r="C181" s="66"/>
      <c r="D181" s="66"/>
      <c r="E181" s="66"/>
      <c r="F181" s="66"/>
      <c r="G181" s="66"/>
    </row>
    <row r="182" spans="2:7" x14ac:dyDescent="0.25">
      <c r="B182" s="66"/>
      <c r="C182" s="66"/>
      <c r="D182" s="66"/>
      <c r="E182" s="66"/>
      <c r="F182" s="66"/>
      <c r="G182" s="66"/>
    </row>
    <row r="183" spans="2:7" x14ac:dyDescent="0.25">
      <c r="B183" s="66"/>
      <c r="C183" s="66"/>
      <c r="D183" s="66"/>
      <c r="E183" s="66"/>
      <c r="F183" s="66"/>
      <c r="G183" s="66"/>
    </row>
    <row r="184" spans="2:7" x14ac:dyDescent="0.25">
      <c r="B184" s="66"/>
      <c r="C184" s="66"/>
      <c r="D184" s="66"/>
      <c r="E184" s="66"/>
      <c r="F184" s="66"/>
      <c r="G184" s="66"/>
    </row>
    <row r="185" spans="2:7" x14ac:dyDescent="0.25">
      <c r="B185" s="66"/>
      <c r="C185" s="66"/>
      <c r="D185" s="66"/>
      <c r="E185" s="66"/>
      <c r="F185" s="66"/>
      <c r="G185" s="66"/>
    </row>
    <row r="186" spans="2:7" x14ac:dyDescent="0.25">
      <c r="B186" s="66"/>
      <c r="C186" s="66"/>
      <c r="D186" s="66"/>
      <c r="E186" s="66"/>
      <c r="F186" s="66"/>
      <c r="G186" s="66"/>
    </row>
    <row r="187" spans="2:7" x14ac:dyDescent="0.25">
      <c r="B187" s="66"/>
      <c r="C187" s="66"/>
      <c r="D187" s="66"/>
      <c r="E187" s="66"/>
      <c r="F187" s="66"/>
      <c r="G187" s="66"/>
    </row>
    <row r="188" spans="2:7" x14ac:dyDescent="0.25">
      <c r="B188" s="66"/>
      <c r="C188" s="66"/>
      <c r="D188" s="66"/>
      <c r="E188" s="66"/>
      <c r="F188" s="66"/>
      <c r="G188" s="66"/>
    </row>
    <row r="189" spans="2:7" x14ac:dyDescent="0.25">
      <c r="B189" s="66"/>
      <c r="C189" s="66"/>
      <c r="D189" s="66"/>
      <c r="E189" s="66"/>
      <c r="F189" s="66"/>
      <c r="G189" s="66"/>
    </row>
    <row r="190" spans="2:7" x14ac:dyDescent="0.25">
      <c r="B190" s="66"/>
      <c r="C190" s="66"/>
      <c r="D190" s="66"/>
      <c r="E190" s="66"/>
      <c r="F190" s="66"/>
      <c r="G190" s="66"/>
    </row>
    <row r="191" spans="2:7" x14ac:dyDescent="0.25">
      <c r="B191" s="66"/>
      <c r="C191" s="66"/>
      <c r="D191" s="66"/>
      <c r="E191" s="66"/>
      <c r="F191" s="66"/>
      <c r="G191" s="66"/>
    </row>
    <row r="192" spans="2:7" x14ac:dyDescent="0.25">
      <c r="B192" s="66"/>
      <c r="C192" s="66"/>
      <c r="D192" s="66"/>
      <c r="E192" s="66"/>
      <c r="F192" s="66"/>
      <c r="G192" s="66"/>
    </row>
    <row r="193" spans="2:7" x14ac:dyDescent="0.25">
      <c r="B193" s="66"/>
      <c r="C193" s="66"/>
      <c r="D193" s="66"/>
      <c r="E193" s="66"/>
      <c r="F193" s="66"/>
      <c r="G193" s="66"/>
    </row>
    <row r="194" spans="2:7" x14ac:dyDescent="0.25">
      <c r="B194" s="66"/>
      <c r="C194" s="66"/>
      <c r="D194" s="66"/>
      <c r="E194" s="66"/>
      <c r="F194" s="66"/>
      <c r="G194" s="66"/>
    </row>
    <row r="195" spans="2:7" x14ac:dyDescent="0.25">
      <c r="B195" s="66"/>
      <c r="C195" s="66"/>
      <c r="D195" s="66"/>
      <c r="E195" s="66"/>
      <c r="F195" s="66"/>
      <c r="G195" s="66"/>
    </row>
    <row r="196" spans="2:7" x14ac:dyDescent="0.25">
      <c r="B196" s="66"/>
      <c r="C196" s="66"/>
      <c r="D196" s="66"/>
      <c r="E196" s="66"/>
      <c r="F196" s="66"/>
      <c r="G196" s="66"/>
    </row>
    <row r="197" spans="2:7" x14ac:dyDescent="0.25">
      <c r="B197" s="66"/>
      <c r="C197" s="66"/>
      <c r="D197" s="66"/>
      <c r="E197" s="66"/>
      <c r="F197" s="66"/>
      <c r="G197" s="66"/>
    </row>
    <row r="198" spans="2:7" x14ac:dyDescent="0.25">
      <c r="B198" s="66"/>
      <c r="C198" s="66"/>
      <c r="D198" s="66"/>
      <c r="E198" s="66"/>
      <c r="F198" s="66"/>
      <c r="G198" s="66"/>
    </row>
    <row r="199" spans="2:7" x14ac:dyDescent="0.25">
      <c r="B199" s="66"/>
      <c r="C199" s="66"/>
      <c r="D199" s="66"/>
      <c r="E199" s="66"/>
      <c r="F199" s="66"/>
      <c r="G199" s="66"/>
    </row>
    <row r="200" spans="2:7" x14ac:dyDescent="0.25">
      <c r="B200" s="66"/>
      <c r="C200" s="66"/>
      <c r="D200" s="66"/>
      <c r="E200" s="66"/>
      <c r="F200" s="66"/>
      <c r="G200" s="66"/>
    </row>
    <row r="201" spans="2:7" x14ac:dyDescent="0.25">
      <c r="B201" s="66"/>
      <c r="C201" s="66"/>
      <c r="D201" s="66"/>
      <c r="E201" s="66"/>
      <c r="F201" s="66"/>
      <c r="G201" s="66"/>
    </row>
    <row r="202" spans="2:7" x14ac:dyDescent="0.25">
      <c r="B202" s="66"/>
      <c r="C202" s="66"/>
      <c r="D202" s="66"/>
      <c r="E202" s="66"/>
      <c r="F202" s="66"/>
      <c r="G202" s="66"/>
    </row>
    <row r="203" spans="2:7" x14ac:dyDescent="0.25">
      <c r="B203" s="66"/>
      <c r="C203" s="66"/>
      <c r="D203" s="66"/>
      <c r="E203" s="66"/>
      <c r="F203" s="66"/>
      <c r="G203" s="66"/>
    </row>
    <row r="204" spans="2:7" x14ac:dyDescent="0.25">
      <c r="B204" s="66"/>
      <c r="C204" s="66"/>
      <c r="D204" s="66"/>
      <c r="E204" s="66"/>
      <c r="F204" s="66"/>
      <c r="G204" s="66"/>
    </row>
    <row r="205" spans="2:7" x14ac:dyDescent="0.25">
      <c r="B205" s="66"/>
      <c r="C205" s="66"/>
      <c r="D205" s="66"/>
      <c r="E205" s="66"/>
      <c r="F205" s="66"/>
      <c r="G205" s="66"/>
    </row>
    <row r="206" spans="2:7" x14ac:dyDescent="0.25">
      <c r="B206" s="66"/>
      <c r="C206" s="66"/>
      <c r="D206" s="66"/>
      <c r="E206" s="66"/>
      <c r="F206" s="66"/>
      <c r="G206" s="66"/>
    </row>
    <row r="207" spans="2:7" x14ac:dyDescent="0.25">
      <c r="B207" s="66"/>
      <c r="C207" s="66"/>
      <c r="D207" s="66"/>
      <c r="E207" s="66"/>
      <c r="F207" s="66"/>
      <c r="G207" s="66"/>
    </row>
    <row r="208" spans="2:7" x14ac:dyDescent="0.25">
      <c r="B208" s="66"/>
      <c r="C208" s="66"/>
      <c r="D208" s="66"/>
      <c r="E208" s="66"/>
      <c r="F208" s="66"/>
      <c r="G208" s="66"/>
    </row>
    <row r="209" spans="2:7" x14ac:dyDescent="0.25">
      <c r="B209" s="66"/>
      <c r="C209" s="66"/>
      <c r="D209" s="66"/>
      <c r="E209" s="66"/>
      <c r="F209" s="66"/>
      <c r="G209" s="66"/>
    </row>
    <row r="210" spans="2:7" x14ac:dyDescent="0.25">
      <c r="B210" s="66"/>
      <c r="C210" s="66"/>
      <c r="D210" s="66"/>
      <c r="E210" s="66"/>
      <c r="F210" s="66"/>
      <c r="G210" s="66"/>
    </row>
    <row r="211" spans="2:7" x14ac:dyDescent="0.25">
      <c r="B211" s="66"/>
      <c r="C211" s="66"/>
      <c r="D211" s="66"/>
      <c r="E211" s="66"/>
      <c r="F211" s="66"/>
      <c r="G211" s="66"/>
    </row>
    <row r="212" spans="2:7" x14ac:dyDescent="0.25">
      <c r="B212" s="66"/>
      <c r="C212" s="66"/>
      <c r="D212" s="66"/>
      <c r="E212" s="66"/>
      <c r="F212" s="66"/>
      <c r="G212" s="66"/>
    </row>
    <row r="213" spans="2:7" x14ac:dyDescent="0.25">
      <c r="B213" s="66"/>
      <c r="C213" s="66"/>
      <c r="D213" s="66"/>
      <c r="E213" s="66"/>
      <c r="F213" s="66"/>
      <c r="G213" s="66"/>
    </row>
    <row r="214" spans="2:7" x14ac:dyDescent="0.25">
      <c r="B214" s="66"/>
      <c r="C214" s="66"/>
      <c r="D214" s="66"/>
      <c r="E214" s="66"/>
      <c r="F214" s="66"/>
      <c r="G214" s="66"/>
    </row>
    <row r="215" spans="2:7" x14ac:dyDescent="0.25">
      <c r="B215" s="66"/>
      <c r="C215" s="66"/>
      <c r="D215" s="66"/>
      <c r="E215" s="66"/>
      <c r="F215" s="66"/>
      <c r="G215" s="66"/>
    </row>
    <row r="216" spans="2:7" x14ac:dyDescent="0.25">
      <c r="B216" s="66"/>
      <c r="C216" s="66"/>
      <c r="D216" s="66"/>
      <c r="E216" s="66"/>
      <c r="F216" s="66"/>
      <c r="G216" s="66"/>
    </row>
    <row r="217" spans="2:7" x14ac:dyDescent="0.25">
      <c r="B217" s="66"/>
      <c r="C217" s="66"/>
      <c r="D217" s="66"/>
      <c r="E217" s="66"/>
      <c r="F217" s="66"/>
      <c r="G217" s="66"/>
    </row>
    <row r="218" spans="2:7" x14ac:dyDescent="0.25">
      <c r="B218" s="66"/>
      <c r="C218" s="66"/>
      <c r="D218" s="66"/>
      <c r="E218" s="66"/>
      <c r="F218" s="66"/>
      <c r="G218" s="66"/>
    </row>
    <row r="219" spans="2:7" x14ac:dyDescent="0.25">
      <c r="B219" s="66"/>
      <c r="C219" s="66"/>
      <c r="D219" s="66"/>
      <c r="E219" s="66"/>
      <c r="F219" s="66"/>
      <c r="G219" s="66"/>
    </row>
    <row r="220" spans="2:7" x14ac:dyDescent="0.25">
      <c r="B220" s="66"/>
      <c r="C220" s="66"/>
      <c r="D220" s="66"/>
      <c r="E220" s="66"/>
      <c r="F220" s="66"/>
      <c r="G220" s="66"/>
    </row>
    <row r="221" spans="2:7" x14ac:dyDescent="0.25">
      <c r="B221" s="66"/>
      <c r="C221" s="66"/>
      <c r="D221" s="66"/>
      <c r="E221" s="66"/>
      <c r="F221" s="66"/>
      <c r="G221" s="66"/>
    </row>
    <row r="222" spans="2:7" x14ac:dyDescent="0.25">
      <c r="B222" s="66"/>
      <c r="C222" s="66"/>
      <c r="D222" s="66"/>
      <c r="E222" s="66"/>
      <c r="F222" s="66"/>
      <c r="G222" s="66"/>
    </row>
    <row r="223" spans="2:7" x14ac:dyDescent="0.25">
      <c r="B223" s="66"/>
      <c r="C223" s="66"/>
      <c r="D223" s="66"/>
      <c r="E223" s="66"/>
      <c r="F223" s="66"/>
      <c r="G223" s="66"/>
    </row>
    <row r="224" spans="2:7" x14ac:dyDescent="0.25">
      <c r="B224" s="66"/>
      <c r="C224" s="66"/>
      <c r="D224" s="66"/>
      <c r="E224" s="66"/>
      <c r="F224" s="66"/>
      <c r="G224" s="66"/>
    </row>
    <row r="225" spans="2:7" x14ac:dyDescent="0.25">
      <c r="B225" s="66"/>
      <c r="C225" s="66"/>
      <c r="D225" s="66"/>
      <c r="E225" s="66"/>
      <c r="F225" s="66"/>
      <c r="G225" s="66"/>
    </row>
    <row r="226" spans="2:7" x14ac:dyDescent="0.25">
      <c r="B226" s="66"/>
      <c r="C226" s="66"/>
      <c r="D226" s="66"/>
      <c r="E226" s="66"/>
      <c r="F226" s="66"/>
      <c r="G226" s="66"/>
    </row>
    <row r="227" spans="2:7" x14ac:dyDescent="0.25">
      <c r="B227" s="66"/>
      <c r="C227" s="66"/>
      <c r="D227" s="66"/>
      <c r="E227" s="66"/>
      <c r="F227" s="66"/>
      <c r="G227" s="66"/>
    </row>
    <row r="228" spans="2:7" x14ac:dyDescent="0.25">
      <c r="B228" s="66"/>
      <c r="C228" s="66"/>
      <c r="D228" s="66"/>
      <c r="E228" s="66"/>
      <c r="F228" s="66"/>
      <c r="G228" s="66"/>
    </row>
    <row r="229" spans="2:7" x14ac:dyDescent="0.25">
      <c r="B229" s="66"/>
      <c r="C229" s="66"/>
      <c r="D229" s="66"/>
      <c r="E229" s="66"/>
      <c r="F229" s="66"/>
      <c r="G229" s="66"/>
    </row>
    <row r="230" spans="2:7" x14ac:dyDescent="0.25">
      <c r="B230" s="66"/>
      <c r="C230" s="66"/>
      <c r="D230" s="66"/>
      <c r="E230" s="66"/>
      <c r="F230" s="66"/>
      <c r="G230" s="66"/>
    </row>
    <row r="231" spans="2:7" x14ac:dyDescent="0.25">
      <c r="B231" s="66"/>
      <c r="C231" s="66"/>
      <c r="D231" s="66"/>
      <c r="E231" s="66"/>
      <c r="F231" s="66"/>
      <c r="G231" s="66"/>
    </row>
    <row r="232" spans="2:7" x14ac:dyDescent="0.25">
      <c r="B232" s="66"/>
      <c r="C232" s="66"/>
      <c r="D232" s="66"/>
      <c r="E232" s="66"/>
      <c r="F232" s="66"/>
      <c r="G232" s="66"/>
    </row>
    <row r="233" spans="2:7" x14ac:dyDescent="0.25">
      <c r="B233" s="66"/>
      <c r="C233" s="66"/>
      <c r="D233" s="66"/>
      <c r="E233" s="66"/>
      <c r="F233" s="66"/>
      <c r="G233" s="66"/>
    </row>
    <row r="234" spans="2:7" x14ac:dyDescent="0.25">
      <c r="B234" s="66"/>
      <c r="C234" s="66"/>
      <c r="D234" s="66"/>
      <c r="E234" s="66"/>
      <c r="F234" s="66"/>
      <c r="G234" s="66"/>
    </row>
    <row r="235" spans="2:7" x14ac:dyDescent="0.25">
      <c r="B235" s="66"/>
      <c r="C235" s="66"/>
      <c r="D235" s="66"/>
      <c r="E235" s="66"/>
      <c r="F235" s="66"/>
      <c r="G235" s="66"/>
    </row>
    <row r="236" spans="2:7" x14ac:dyDescent="0.25">
      <c r="B236" s="66"/>
      <c r="C236" s="66"/>
      <c r="D236" s="66"/>
      <c r="E236" s="66"/>
      <c r="F236" s="66"/>
      <c r="G236" s="66"/>
    </row>
    <row r="237" spans="2:7" x14ac:dyDescent="0.25">
      <c r="B237" s="66"/>
      <c r="C237" s="66"/>
      <c r="D237" s="66"/>
      <c r="E237" s="66"/>
      <c r="F237" s="66"/>
      <c r="G237" s="66"/>
    </row>
    <row r="238" spans="2:7" x14ac:dyDescent="0.25">
      <c r="B238" s="66"/>
      <c r="C238" s="66"/>
      <c r="D238" s="66"/>
      <c r="E238" s="66"/>
      <c r="F238" s="66"/>
      <c r="G238" s="66"/>
    </row>
    <row r="239" spans="2:7" x14ac:dyDescent="0.25">
      <c r="B239" s="66"/>
      <c r="C239" s="66"/>
      <c r="D239" s="66"/>
      <c r="E239" s="66"/>
      <c r="F239" s="66"/>
      <c r="G239" s="66"/>
    </row>
    <row r="240" spans="2:7" x14ac:dyDescent="0.25">
      <c r="B240" s="66"/>
      <c r="C240" s="66"/>
      <c r="D240" s="66"/>
      <c r="E240" s="66"/>
      <c r="F240" s="66"/>
      <c r="G240" s="66"/>
    </row>
    <row r="241" spans="2:7" x14ac:dyDescent="0.25">
      <c r="B241" s="66"/>
      <c r="C241" s="66"/>
      <c r="D241" s="66"/>
      <c r="E241" s="66"/>
      <c r="F241" s="66"/>
      <c r="G241" s="66"/>
    </row>
    <row r="242" spans="2:7" x14ac:dyDescent="0.25">
      <c r="B242" s="66"/>
      <c r="C242" s="66"/>
      <c r="D242" s="66"/>
      <c r="E242" s="66"/>
      <c r="F242" s="66"/>
      <c r="G242" s="66"/>
    </row>
    <row r="243" spans="2:7" x14ac:dyDescent="0.25">
      <c r="B243" s="66"/>
      <c r="C243" s="66"/>
      <c r="D243" s="66"/>
      <c r="E243" s="66"/>
      <c r="F243" s="66"/>
      <c r="G243" s="66"/>
    </row>
    <row r="244" spans="2:7" x14ac:dyDescent="0.25">
      <c r="B244" s="66"/>
      <c r="C244" s="66"/>
      <c r="D244" s="66"/>
      <c r="E244" s="66"/>
      <c r="F244" s="66"/>
      <c r="G244" s="66"/>
    </row>
    <row r="245" spans="2:7" x14ac:dyDescent="0.25">
      <c r="B245" s="66"/>
      <c r="C245" s="66"/>
      <c r="D245" s="66"/>
      <c r="E245" s="66"/>
      <c r="F245" s="66"/>
      <c r="G245" s="66"/>
    </row>
    <row r="246" spans="2:7" x14ac:dyDescent="0.25">
      <c r="B246" s="66"/>
      <c r="C246" s="66"/>
      <c r="D246" s="66"/>
      <c r="E246" s="66"/>
      <c r="F246" s="66"/>
      <c r="G246" s="66"/>
    </row>
    <row r="247" spans="2:7" x14ac:dyDescent="0.25">
      <c r="B247" s="66"/>
      <c r="C247" s="66"/>
      <c r="D247" s="66"/>
      <c r="E247" s="66"/>
      <c r="F247" s="66"/>
      <c r="G247" s="66"/>
    </row>
    <row r="248" spans="2:7" x14ac:dyDescent="0.25">
      <c r="B248" s="66"/>
      <c r="C248" s="66"/>
      <c r="D248" s="66"/>
      <c r="E248" s="66"/>
      <c r="F248" s="66"/>
      <c r="G248" s="66"/>
    </row>
    <row r="249" spans="2:7" x14ac:dyDescent="0.25">
      <c r="B249" s="66"/>
      <c r="C249" s="66"/>
      <c r="D249" s="66"/>
      <c r="E249" s="66"/>
      <c r="F249" s="66"/>
      <c r="G249" s="66"/>
    </row>
    <row r="250" spans="2:7" x14ac:dyDescent="0.25">
      <c r="B250" s="66"/>
      <c r="C250" s="66"/>
      <c r="D250" s="66"/>
      <c r="E250" s="66"/>
      <c r="F250" s="66"/>
      <c r="G250" s="66"/>
    </row>
    <row r="251" spans="2:7" x14ac:dyDescent="0.25">
      <c r="B251" s="66"/>
      <c r="C251" s="66"/>
      <c r="D251" s="66"/>
      <c r="E251" s="66"/>
      <c r="F251" s="66"/>
      <c r="G251" s="66"/>
    </row>
    <row r="252" spans="2:7" x14ac:dyDescent="0.25">
      <c r="B252" s="66"/>
      <c r="C252" s="66"/>
      <c r="D252" s="66"/>
      <c r="E252" s="66"/>
      <c r="F252" s="66"/>
      <c r="G252" s="66"/>
    </row>
    <row r="253" spans="2:7" x14ac:dyDescent="0.25">
      <c r="B253" s="66"/>
      <c r="C253" s="66"/>
      <c r="D253" s="66"/>
      <c r="E253" s="66"/>
      <c r="F253" s="66"/>
      <c r="G253" s="66"/>
    </row>
    <row r="254" spans="2:7" x14ac:dyDescent="0.25">
      <c r="B254" s="66"/>
      <c r="C254" s="66"/>
      <c r="D254" s="66"/>
      <c r="E254" s="66"/>
      <c r="F254" s="66"/>
      <c r="G254" s="66"/>
    </row>
    <row r="255" spans="2:7" x14ac:dyDescent="0.25">
      <c r="B255" s="66"/>
      <c r="C255" s="66"/>
      <c r="D255" s="66"/>
      <c r="E255" s="66"/>
      <c r="F255" s="66"/>
      <c r="G255" s="66"/>
    </row>
    <row r="256" spans="2:7" x14ac:dyDescent="0.25">
      <c r="B256" s="66"/>
      <c r="C256" s="66"/>
      <c r="D256" s="66"/>
      <c r="E256" s="66"/>
      <c r="F256" s="66"/>
      <c r="G256" s="66"/>
    </row>
    <row r="257" spans="2:7" x14ac:dyDescent="0.25">
      <c r="B257" s="66"/>
      <c r="C257" s="66"/>
      <c r="D257" s="66"/>
      <c r="E257" s="66"/>
      <c r="F257" s="66"/>
      <c r="G257" s="66"/>
    </row>
    <row r="258" spans="2:7" x14ac:dyDescent="0.25">
      <c r="B258" s="66"/>
      <c r="C258" s="66"/>
      <c r="D258" s="66"/>
      <c r="E258" s="66"/>
      <c r="F258" s="66"/>
      <c r="G258" s="66"/>
    </row>
    <row r="259" spans="2:7" x14ac:dyDescent="0.25">
      <c r="B259" s="66"/>
      <c r="C259" s="66"/>
      <c r="D259" s="66"/>
      <c r="E259" s="66"/>
      <c r="F259" s="66"/>
      <c r="G259" s="66"/>
    </row>
    <row r="260" spans="2:7" x14ac:dyDescent="0.25">
      <c r="B260" s="66"/>
      <c r="C260" s="66"/>
      <c r="D260" s="66"/>
      <c r="E260" s="66"/>
      <c r="F260" s="66"/>
      <c r="G260" s="66"/>
    </row>
    <row r="261" spans="2:7" x14ac:dyDescent="0.25">
      <c r="B261" s="66"/>
      <c r="C261" s="66"/>
      <c r="D261" s="66"/>
      <c r="E261" s="66"/>
      <c r="F261" s="66"/>
      <c r="G261" s="66"/>
    </row>
    <row r="262" spans="2:7" x14ac:dyDescent="0.25">
      <c r="B262" s="66"/>
      <c r="C262" s="66"/>
      <c r="D262" s="66"/>
      <c r="E262" s="66"/>
      <c r="F262" s="66"/>
      <c r="G262" s="66"/>
    </row>
    <row r="263" spans="2:7" x14ac:dyDescent="0.25">
      <c r="B263" s="66"/>
      <c r="C263" s="66"/>
      <c r="D263" s="66"/>
      <c r="E263" s="66"/>
      <c r="F263" s="66"/>
      <c r="G263" s="66"/>
    </row>
    <row r="264" spans="2:7" x14ac:dyDescent="0.25">
      <c r="B264" s="66"/>
      <c r="C264" s="66"/>
      <c r="D264" s="66"/>
      <c r="E264" s="66"/>
      <c r="F264" s="66"/>
      <c r="G264" s="66"/>
    </row>
    <row r="265" spans="2:7" x14ac:dyDescent="0.25">
      <c r="B265" s="66"/>
      <c r="C265" s="66"/>
      <c r="D265" s="66"/>
      <c r="E265" s="66"/>
      <c r="F265" s="66"/>
      <c r="G265" s="66"/>
    </row>
    <row r="266" spans="2:7" x14ac:dyDescent="0.25">
      <c r="B266" s="66"/>
      <c r="C266" s="66"/>
      <c r="D266" s="66"/>
      <c r="E266" s="66"/>
      <c r="F266" s="66"/>
      <c r="G266" s="66"/>
    </row>
    <row r="267" spans="2:7" x14ac:dyDescent="0.25">
      <c r="B267" s="66"/>
      <c r="C267" s="66"/>
      <c r="D267" s="66"/>
      <c r="E267" s="66"/>
      <c r="F267" s="66"/>
      <c r="G267" s="66"/>
    </row>
    <row r="268" spans="2:7" x14ac:dyDescent="0.25">
      <c r="B268" s="66"/>
      <c r="C268" s="66"/>
      <c r="D268" s="66"/>
      <c r="E268" s="66"/>
      <c r="F268" s="66"/>
      <c r="G268" s="66"/>
    </row>
    <row r="269" spans="2:7" x14ac:dyDescent="0.25">
      <c r="B269" s="66"/>
      <c r="C269" s="66"/>
      <c r="D269" s="66"/>
      <c r="E269" s="66"/>
      <c r="F269" s="66"/>
      <c r="G269" s="66"/>
    </row>
    <row r="270" spans="2:7" x14ac:dyDescent="0.25">
      <c r="B270" s="66"/>
      <c r="C270" s="66"/>
      <c r="D270" s="66"/>
      <c r="E270" s="66"/>
      <c r="F270" s="66"/>
      <c r="G270" s="66"/>
    </row>
    <row r="271" spans="2:7" x14ac:dyDescent="0.25">
      <c r="B271" s="66"/>
      <c r="C271" s="66"/>
      <c r="D271" s="66"/>
      <c r="E271" s="66"/>
      <c r="F271" s="66"/>
      <c r="G271" s="66"/>
    </row>
    <row r="272" spans="2:7" x14ac:dyDescent="0.25">
      <c r="B272" s="66"/>
      <c r="C272" s="66"/>
      <c r="D272" s="66"/>
      <c r="E272" s="66"/>
      <c r="F272" s="66"/>
      <c r="G272" s="66"/>
    </row>
    <row r="273" spans="2:7" x14ac:dyDescent="0.25">
      <c r="B273" s="66"/>
      <c r="C273" s="66"/>
      <c r="D273" s="66"/>
      <c r="E273" s="66"/>
      <c r="F273" s="66"/>
      <c r="G273" s="66"/>
    </row>
    <row r="274" spans="2:7" x14ac:dyDescent="0.25">
      <c r="B274" s="66"/>
      <c r="C274" s="66"/>
      <c r="D274" s="66"/>
      <c r="E274" s="66"/>
      <c r="F274" s="66"/>
      <c r="G274" s="66"/>
    </row>
    <row r="275" spans="2:7" x14ac:dyDescent="0.25">
      <c r="B275" s="66"/>
      <c r="C275" s="66"/>
      <c r="D275" s="66"/>
      <c r="E275" s="66"/>
      <c r="F275" s="66"/>
      <c r="G275" s="66"/>
    </row>
    <row r="276" spans="2:7" x14ac:dyDescent="0.25">
      <c r="B276" s="66"/>
      <c r="C276" s="66"/>
      <c r="D276" s="66"/>
      <c r="E276" s="66"/>
      <c r="F276" s="66"/>
      <c r="G276" s="66"/>
    </row>
    <row r="277" spans="2:7" x14ac:dyDescent="0.25">
      <c r="B277" s="66"/>
      <c r="C277" s="66"/>
      <c r="D277" s="66"/>
      <c r="E277" s="66"/>
      <c r="F277" s="66"/>
      <c r="G277" s="66"/>
    </row>
    <row r="278" spans="2:7" x14ac:dyDescent="0.25">
      <c r="B278" s="66"/>
      <c r="C278" s="66"/>
      <c r="D278" s="66"/>
      <c r="E278" s="66"/>
      <c r="F278" s="66"/>
      <c r="G278" s="66"/>
    </row>
    <row r="279" spans="2:7" x14ac:dyDescent="0.25">
      <c r="B279" s="66"/>
      <c r="C279" s="66"/>
      <c r="D279" s="66"/>
      <c r="E279" s="66"/>
      <c r="F279" s="66"/>
      <c r="G279" s="66"/>
    </row>
    <row r="280" spans="2:7" x14ac:dyDescent="0.25">
      <c r="B280" s="66"/>
      <c r="C280" s="66"/>
      <c r="D280" s="66"/>
      <c r="E280" s="66"/>
      <c r="F280" s="66"/>
      <c r="G280" s="66"/>
    </row>
    <row r="281" spans="2:7" x14ac:dyDescent="0.25">
      <c r="B281" s="66"/>
      <c r="C281" s="66"/>
      <c r="D281" s="66"/>
      <c r="E281" s="66"/>
      <c r="F281" s="66"/>
      <c r="G281" s="66"/>
    </row>
    <row r="282" spans="2:7" x14ac:dyDescent="0.25">
      <c r="B282" s="66"/>
      <c r="C282" s="66"/>
      <c r="D282" s="66"/>
      <c r="E282" s="66"/>
      <c r="F282" s="66"/>
      <c r="G282" s="66"/>
    </row>
    <row r="283" spans="2:7" x14ac:dyDescent="0.25">
      <c r="B283" s="66"/>
      <c r="C283" s="66"/>
      <c r="D283" s="66"/>
      <c r="E283" s="66"/>
      <c r="F283" s="66"/>
      <c r="G283" s="66"/>
    </row>
    <row r="284" spans="2:7" x14ac:dyDescent="0.25">
      <c r="B284" s="66"/>
      <c r="C284" s="66"/>
      <c r="D284" s="66"/>
      <c r="E284" s="66"/>
      <c r="F284" s="66"/>
      <c r="G284" s="66"/>
    </row>
    <row r="285" spans="2:7" x14ac:dyDescent="0.25">
      <c r="B285" s="66"/>
      <c r="C285" s="66"/>
      <c r="D285" s="66"/>
      <c r="E285" s="66"/>
      <c r="F285" s="66"/>
      <c r="G285" s="66"/>
    </row>
    <row r="286" spans="2:7" x14ac:dyDescent="0.25">
      <c r="B286" s="66"/>
      <c r="C286" s="66"/>
      <c r="D286" s="66"/>
      <c r="E286" s="66"/>
      <c r="F286" s="66"/>
      <c r="G286" s="66"/>
    </row>
    <row r="287" spans="2:7" x14ac:dyDescent="0.25">
      <c r="B287" s="66"/>
      <c r="C287" s="66"/>
      <c r="D287" s="66"/>
      <c r="E287" s="66"/>
      <c r="F287" s="66"/>
      <c r="G287" s="66"/>
    </row>
    <row r="288" spans="2:7" x14ac:dyDescent="0.25">
      <c r="B288" s="66"/>
      <c r="C288" s="66"/>
      <c r="D288" s="66"/>
      <c r="E288" s="66"/>
      <c r="F288" s="66"/>
      <c r="G288" s="66"/>
    </row>
    <row r="289" spans="2:7" x14ac:dyDescent="0.25">
      <c r="B289" s="66"/>
      <c r="C289" s="66"/>
      <c r="D289" s="66"/>
      <c r="E289" s="66"/>
      <c r="F289" s="66"/>
      <c r="G289" s="66"/>
    </row>
    <row r="290" spans="2:7" x14ac:dyDescent="0.25">
      <c r="B290" s="66"/>
      <c r="C290" s="66"/>
      <c r="D290" s="66"/>
      <c r="E290" s="66"/>
      <c r="F290" s="66"/>
      <c r="G290" s="66"/>
    </row>
    <row r="291" spans="2:7" x14ac:dyDescent="0.25">
      <c r="B291" s="66"/>
      <c r="C291" s="66"/>
      <c r="D291" s="66"/>
      <c r="E291" s="66"/>
      <c r="F291" s="66"/>
      <c r="G291" s="66"/>
    </row>
    <row r="292" spans="2:7" x14ac:dyDescent="0.25">
      <c r="B292" s="66"/>
      <c r="C292" s="66"/>
      <c r="D292" s="66"/>
      <c r="E292" s="66"/>
      <c r="F292" s="66"/>
      <c r="G292" s="66"/>
    </row>
    <row r="293" spans="2:7" x14ac:dyDescent="0.25">
      <c r="B293" s="66"/>
      <c r="C293" s="66"/>
      <c r="D293" s="66"/>
      <c r="E293" s="66"/>
      <c r="F293" s="66"/>
      <c r="G293" s="66"/>
    </row>
    <row r="294" spans="2:7" x14ac:dyDescent="0.25">
      <c r="B294" s="66"/>
      <c r="C294" s="66"/>
      <c r="D294" s="66"/>
      <c r="E294" s="66"/>
      <c r="F294" s="66"/>
      <c r="G294" s="66"/>
    </row>
    <row r="295" spans="2:7" x14ac:dyDescent="0.25">
      <c r="B295" s="66"/>
      <c r="C295" s="66"/>
      <c r="D295" s="66"/>
      <c r="E295" s="66"/>
      <c r="F295" s="66"/>
      <c r="G295" s="66"/>
    </row>
    <row r="296" spans="2:7" x14ac:dyDescent="0.25">
      <c r="B296" s="66"/>
      <c r="C296" s="66"/>
      <c r="D296" s="66"/>
      <c r="E296" s="66"/>
      <c r="F296" s="66"/>
      <c r="G296" s="66"/>
    </row>
    <row r="297" spans="2:7" x14ac:dyDescent="0.25">
      <c r="B297" s="66"/>
      <c r="C297" s="66"/>
      <c r="D297" s="66"/>
      <c r="E297" s="66"/>
      <c r="F297" s="66"/>
      <c r="G297" s="66"/>
    </row>
    <row r="298" spans="2:7" x14ac:dyDescent="0.25">
      <c r="B298" s="66"/>
      <c r="C298" s="66"/>
      <c r="D298" s="66"/>
      <c r="E298" s="66"/>
      <c r="F298" s="66"/>
      <c r="G298" s="66"/>
    </row>
    <row r="299" spans="2:7" x14ac:dyDescent="0.25">
      <c r="B299" s="66"/>
      <c r="C299" s="66"/>
      <c r="D299" s="66"/>
      <c r="E299" s="66"/>
      <c r="F299" s="66"/>
      <c r="G299" s="66"/>
    </row>
    <row r="300" spans="2:7" x14ac:dyDescent="0.25">
      <c r="B300" s="66"/>
      <c r="C300" s="66"/>
      <c r="D300" s="66"/>
      <c r="E300" s="66"/>
      <c r="F300" s="66"/>
      <c r="G300" s="66"/>
    </row>
    <row r="301" spans="2:7" x14ac:dyDescent="0.25">
      <c r="B301" s="66"/>
      <c r="C301" s="66"/>
      <c r="D301" s="66"/>
      <c r="E301" s="66"/>
      <c r="F301" s="66"/>
      <c r="G301" s="66"/>
    </row>
    <row r="302" spans="2:7" x14ac:dyDescent="0.25">
      <c r="B302" s="66"/>
      <c r="C302" s="66"/>
      <c r="D302" s="66"/>
      <c r="E302" s="66"/>
      <c r="F302" s="66"/>
      <c r="G302" s="66"/>
    </row>
    <row r="303" spans="2:7" x14ac:dyDescent="0.25">
      <c r="B303" s="66"/>
      <c r="C303" s="66"/>
      <c r="D303" s="66"/>
      <c r="E303" s="66"/>
      <c r="F303" s="66"/>
      <c r="G303" s="66"/>
    </row>
    <row r="304" spans="2:7" x14ac:dyDescent="0.25">
      <c r="B304" s="66"/>
      <c r="C304" s="66"/>
      <c r="D304" s="66"/>
      <c r="E304" s="66"/>
      <c r="F304" s="66"/>
      <c r="G304" s="66"/>
    </row>
    <row r="305" spans="2:7" x14ac:dyDescent="0.25">
      <c r="B305" s="66"/>
      <c r="C305" s="66"/>
      <c r="D305" s="66"/>
      <c r="E305" s="66"/>
      <c r="F305" s="66"/>
      <c r="G305" s="66"/>
    </row>
    <row r="306" spans="2:7" x14ac:dyDescent="0.25">
      <c r="B306" s="66"/>
      <c r="C306" s="66"/>
      <c r="D306" s="66"/>
      <c r="E306" s="66"/>
      <c r="F306" s="66"/>
      <c r="G306" s="66"/>
    </row>
    <row r="307" spans="2:7" x14ac:dyDescent="0.25">
      <c r="B307" s="66"/>
      <c r="C307" s="66"/>
      <c r="D307" s="66"/>
      <c r="E307" s="66"/>
      <c r="F307" s="66"/>
      <c r="G307" s="66"/>
    </row>
    <row r="308" spans="2:7" x14ac:dyDescent="0.25">
      <c r="B308" s="66"/>
      <c r="C308" s="66"/>
      <c r="D308" s="66"/>
      <c r="E308" s="66"/>
      <c r="F308" s="66"/>
      <c r="G308" s="66"/>
    </row>
    <row r="309" spans="2:7" x14ac:dyDescent="0.25">
      <c r="B309" s="66"/>
      <c r="C309" s="66"/>
      <c r="D309" s="66"/>
      <c r="E309" s="66"/>
      <c r="F309" s="66"/>
      <c r="G309" s="66"/>
    </row>
    <row r="310" spans="2:7" x14ac:dyDescent="0.25">
      <c r="B310" s="66"/>
      <c r="C310" s="66"/>
      <c r="D310" s="66"/>
      <c r="E310" s="66"/>
      <c r="F310" s="66"/>
      <c r="G310" s="66"/>
    </row>
    <row r="311" spans="2:7" x14ac:dyDescent="0.25">
      <c r="B311" s="66"/>
      <c r="C311" s="66"/>
      <c r="D311" s="66"/>
      <c r="E311" s="66"/>
      <c r="F311" s="66"/>
      <c r="G311" s="66"/>
    </row>
    <row r="312" spans="2:7" x14ac:dyDescent="0.25">
      <c r="B312" s="66"/>
      <c r="C312" s="66"/>
      <c r="D312" s="66"/>
      <c r="E312" s="66"/>
      <c r="F312" s="66"/>
      <c r="G312" s="66"/>
    </row>
    <row r="313" spans="2:7" x14ac:dyDescent="0.25">
      <c r="B313" s="66"/>
      <c r="C313" s="66"/>
      <c r="D313" s="66"/>
      <c r="E313" s="66"/>
      <c r="F313" s="66"/>
      <c r="G313" s="66"/>
    </row>
    <row r="314" spans="2:7" x14ac:dyDescent="0.25">
      <c r="B314" s="66"/>
      <c r="C314" s="66"/>
      <c r="D314" s="66"/>
      <c r="E314" s="66"/>
      <c r="F314" s="66"/>
      <c r="G314" s="66"/>
    </row>
    <row r="315" spans="2:7" x14ac:dyDescent="0.25">
      <c r="B315" s="66"/>
      <c r="C315" s="66"/>
      <c r="D315" s="66"/>
      <c r="E315" s="66"/>
      <c r="F315" s="66"/>
      <c r="G315" s="66"/>
    </row>
    <row r="316" spans="2:7" x14ac:dyDescent="0.25">
      <c r="B316" s="66"/>
      <c r="C316" s="66"/>
      <c r="D316" s="66"/>
      <c r="E316" s="66"/>
      <c r="F316" s="66"/>
      <c r="G316" s="66"/>
    </row>
    <row r="317" spans="2:7" x14ac:dyDescent="0.25">
      <c r="B317" s="66"/>
      <c r="C317" s="66"/>
      <c r="D317" s="66"/>
      <c r="E317" s="66"/>
      <c r="F317" s="66"/>
      <c r="G317" s="66"/>
    </row>
    <row r="318" spans="2:7" x14ac:dyDescent="0.25">
      <c r="B318" s="66"/>
      <c r="C318" s="66"/>
      <c r="D318" s="66"/>
      <c r="E318" s="66"/>
      <c r="F318" s="66"/>
      <c r="G318" s="66"/>
    </row>
    <row r="319" spans="2:7" x14ac:dyDescent="0.25">
      <c r="B319" s="66"/>
      <c r="C319" s="66"/>
      <c r="D319" s="66"/>
      <c r="E319" s="66"/>
      <c r="F319" s="66"/>
      <c r="G319" s="66"/>
    </row>
    <row r="320" spans="2:7" x14ac:dyDescent="0.25">
      <c r="B320" s="66"/>
      <c r="C320" s="66"/>
      <c r="D320" s="66"/>
      <c r="E320" s="66"/>
      <c r="F320" s="66"/>
      <c r="G320" s="66"/>
    </row>
    <row r="321" spans="2:7" x14ac:dyDescent="0.25">
      <c r="B321" s="66"/>
      <c r="C321" s="66"/>
      <c r="D321" s="66"/>
      <c r="E321" s="66"/>
      <c r="F321" s="66"/>
      <c r="G321" s="66"/>
    </row>
    <row r="322" spans="2:7" x14ac:dyDescent="0.25">
      <c r="B322" s="66"/>
      <c r="C322" s="66"/>
      <c r="D322" s="66"/>
      <c r="E322" s="66"/>
      <c r="F322" s="66"/>
      <c r="G322" s="66"/>
    </row>
    <row r="323" spans="2:7" x14ac:dyDescent="0.25">
      <c r="B323" s="66"/>
      <c r="C323" s="66"/>
      <c r="D323" s="66"/>
      <c r="E323" s="66"/>
      <c r="F323" s="66"/>
      <c r="G323" s="66"/>
    </row>
    <row r="324" spans="2:7" x14ac:dyDescent="0.25">
      <c r="B324" s="66"/>
      <c r="C324" s="66"/>
      <c r="D324" s="66"/>
      <c r="E324" s="66"/>
      <c r="F324" s="66"/>
      <c r="G324" s="66"/>
    </row>
    <row r="325" spans="2:7" x14ac:dyDescent="0.25">
      <c r="B325" s="66"/>
      <c r="C325" s="66"/>
      <c r="D325" s="66"/>
      <c r="E325" s="66"/>
      <c r="F325" s="66"/>
      <c r="G325" s="66"/>
    </row>
    <row r="326" spans="2:7" x14ac:dyDescent="0.25">
      <c r="B326" s="66"/>
      <c r="C326" s="66"/>
      <c r="D326" s="66"/>
      <c r="E326" s="66"/>
      <c r="F326" s="66"/>
      <c r="G326" s="66"/>
    </row>
    <row r="327" spans="2:7" x14ac:dyDescent="0.25">
      <c r="B327" s="66"/>
      <c r="C327" s="66"/>
      <c r="D327" s="66"/>
      <c r="E327" s="66"/>
      <c r="F327" s="66"/>
      <c r="G327" s="66"/>
    </row>
    <row r="328" spans="2:7" x14ac:dyDescent="0.25">
      <c r="B328" s="66"/>
      <c r="C328" s="66"/>
      <c r="D328" s="66"/>
      <c r="E328" s="66"/>
      <c r="F328" s="66"/>
      <c r="G328" s="66"/>
    </row>
    <row r="329" spans="2:7" x14ac:dyDescent="0.25">
      <c r="B329" s="66"/>
      <c r="C329" s="66"/>
      <c r="D329" s="66"/>
      <c r="E329" s="66"/>
      <c r="F329" s="66"/>
      <c r="G329" s="66"/>
    </row>
    <row r="330" spans="2:7" x14ac:dyDescent="0.25">
      <c r="B330" s="66"/>
      <c r="C330" s="66"/>
      <c r="D330" s="66"/>
      <c r="E330" s="66"/>
      <c r="F330" s="66"/>
      <c r="G330" s="66"/>
    </row>
    <row r="331" spans="2:7" x14ac:dyDescent="0.25">
      <c r="B331" s="66"/>
      <c r="C331" s="66"/>
      <c r="D331" s="66"/>
      <c r="E331" s="66"/>
      <c r="F331" s="66"/>
      <c r="G331" s="66"/>
    </row>
    <row r="332" spans="2:7" x14ac:dyDescent="0.25">
      <c r="B332" s="66"/>
      <c r="C332" s="66"/>
      <c r="D332" s="66"/>
      <c r="E332" s="66"/>
      <c r="F332" s="66"/>
      <c r="G332" s="66"/>
    </row>
    <row r="333" spans="2:7" x14ac:dyDescent="0.25">
      <c r="B333" s="66"/>
      <c r="C333" s="66"/>
      <c r="D333" s="66"/>
      <c r="E333" s="66"/>
      <c r="F333" s="66"/>
      <c r="G333" s="66"/>
    </row>
    <row r="334" spans="2:7" x14ac:dyDescent="0.25">
      <c r="B334" s="66"/>
      <c r="C334" s="66"/>
      <c r="D334" s="66"/>
      <c r="E334" s="66"/>
      <c r="F334" s="66"/>
      <c r="G334" s="66"/>
    </row>
    <row r="335" spans="2:7" x14ac:dyDescent="0.25">
      <c r="B335" s="66"/>
      <c r="C335" s="66"/>
      <c r="D335" s="66"/>
      <c r="E335" s="66"/>
      <c r="F335" s="66"/>
      <c r="G335" s="66"/>
    </row>
    <row r="336" spans="2:7" x14ac:dyDescent="0.25">
      <c r="B336" s="66"/>
      <c r="C336" s="66"/>
      <c r="D336" s="66"/>
      <c r="E336" s="66"/>
      <c r="F336" s="66"/>
      <c r="G336" s="66"/>
    </row>
    <row r="337" spans="2:7" x14ac:dyDescent="0.25">
      <c r="B337" s="66"/>
      <c r="C337" s="66"/>
      <c r="D337" s="66"/>
      <c r="E337" s="66"/>
      <c r="F337" s="66"/>
      <c r="G337" s="66"/>
    </row>
    <row r="338" spans="2:7" x14ac:dyDescent="0.25">
      <c r="B338" s="66"/>
      <c r="C338" s="66"/>
      <c r="D338" s="66"/>
      <c r="E338" s="66"/>
      <c r="F338" s="66"/>
      <c r="G338" s="66"/>
    </row>
    <row r="339" spans="2:7" x14ac:dyDescent="0.25">
      <c r="B339" s="66"/>
      <c r="C339" s="66"/>
      <c r="D339" s="66"/>
      <c r="E339" s="66"/>
      <c r="F339" s="66"/>
      <c r="G339" s="66"/>
    </row>
    <row r="340" spans="2:7" x14ac:dyDescent="0.25">
      <c r="B340" s="66"/>
      <c r="C340" s="66"/>
      <c r="D340" s="66"/>
      <c r="E340" s="66"/>
      <c r="F340" s="66"/>
      <c r="G340" s="66"/>
    </row>
    <row r="341" spans="2:7" x14ac:dyDescent="0.25">
      <c r="B341" s="66"/>
      <c r="C341" s="66"/>
      <c r="D341" s="66"/>
      <c r="E341" s="66"/>
      <c r="F341" s="66"/>
      <c r="G341" s="66"/>
    </row>
    <row r="342" spans="2:7" x14ac:dyDescent="0.25">
      <c r="B342" s="66"/>
      <c r="C342" s="66"/>
      <c r="D342" s="66"/>
      <c r="E342" s="66"/>
      <c r="F342" s="66"/>
      <c r="G342" s="66"/>
    </row>
    <row r="343" spans="2:7" x14ac:dyDescent="0.25">
      <c r="B343" s="66"/>
      <c r="C343" s="66"/>
      <c r="D343" s="66"/>
      <c r="E343" s="66"/>
      <c r="F343" s="66"/>
      <c r="G343" s="66"/>
    </row>
    <row r="344" spans="2:7" x14ac:dyDescent="0.25">
      <c r="B344" s="66"/>
      <c r="C344" s="66"/>
      <c r="D344" s="66"/>
      <c r="E344" s="66"/>
      <c r="F344" s="66"/>
      <c r="G344" s="66"/>
    </row>
    <row r="345" spans="2:7" x14ac:dyDescent="0.25">
      <c r="B345" s="66"/>
      <c r="C345" s="66"/>
      <c r="D345" s="66"/>
      <c r="E345" s="66"/>
      <c r="F345" s="66"/>
      <c r="G345" s="66"/>
    </row>
    <row r="346" spans="2:7" x14ac:dyDescent="0.25">
      <c r="B346" s="66"/>
      <c r="C346" s="66"/>
      <c r="D346" s="66"/>
      <c r="E346" s="66"/>
      <c r="F346" s="66"/>
      <c r="G346" s="66"/>
    </row>
    <row r="347" spans="2:7" x14ac:dyDescent="0.25">
      <c r="B347" s="66"/>
      <c r="C347" s="66"/>
      <c r="D347" s="66"/>
      <c r="E347" s="66"/>
      <c r="F347" s="66"/>
      <c r="G347" s="66"/>
    </row>
    <row r="348" spans="2:7" x14ac:dyDescent="0.25">
      <c r="B348" s="66"/>
      <c r="C348" s="66"/>
      <c r="D348" s="66"/>
      <c r="E348" s="66"/>
      <c r="F348" s="66"/>
      <c r="G348" s="66"/>
    </row>
    <row r="349" spans="2:7" x14ac:dyDescent="0.25">
      <c r="B349" s="66"/>
      <c r="C349" s="66"/>
      <c r="D349" s="66"/>
      <c r="E349" s="66"/>
      <c r="F349" s="66"/>
      <c r="G349" s="66"/>
    </row>
    <row r="350" spans="2:7" x14ac:dyDescent="0.25">
      <c r="B350" s="66"/>
      <c r="C350" s="66"/>
      <c r="D350" s="66"/>
      <c r="E350" s="66"/>
      <c r="F350" s="66"/>
      <c r="G350" s="66"/>
    </row>
    <row r="351" spans="2:7" x14ac:dyDescent="0.25">
      <c r="B351" s="66"/>
      <c r="C351" s="66"/>
      <c r="D351" s="66"/>
      <c r="E351" s="66"/>
      <c r="F351" s="66"/>
      <c r="G351" s="66"/>
    </row>
    <row r="352" spans="2:7" x14ac:dyDescent="0.25">
      <c r="B352" s="66"/>
      <c r="C352" s="66"/>
      <c r="D352" s="66"/>
      <c r="E352" s="66"/>
      <c r="F352" s="66"/>
      <c r="G352" s="66"/>
    </row>
    <row r="353" spans="2:7" x14ac:dyDescent="0.25">
      <c r="B353" s="66"/>
      <c r="C353" s="66"/>
      <c r="D353" s="66"/>
      <c r="E353" s="66"/>
      <c r="F353" s="66"/>
      <c r="G353" s="66"/>
    </row>
    <row r="354" spans="2:7" x14ac:dyDescent="0.25">
      <c r="B354" s="66"/>
      <c r="C354" s="66"/>
      <c r="D354" s="66"/>
      <c r="E354" s="66"/>
      <c r="F354" s="66"/>
      <c r="G354" s="66"/>
    </row>
    <row r="355" spans="2:7" x14ac:dyDescent="0.25">
      <c r="B355" s="66"/>
      <c r="C355" s="66"/>
      <c r="D355" s="66"/>
      <c r="E355" s="66"/>
      <c r="F355" s="66"/>
      <c r="G355" s="66"/>
    </row>
    <row r="356" spans="2:7" x14ac:dyDescent="0.25">
      <c r="B356" s="66"/>
      <c r="C356" s="66"/>
      <c r="D356" s="66"/>
      <c r="E356" s="66"/>
      <c r="F356" s="66"/>
      <c r="G356" s="66"/>
    </row>
    <row r="357" spans="2:7" x14ac:dyDescent="0.25">
      <c r="B357" s="66"/>
      <c r="C357" s="66"/>
      <c r="D357" s="66"/>
      <c r="E357" s="66"/>
      <c r="F357" s="66"/>
      <c r="G357" s="66"/>
    </row>
    <row r="358" spans="2:7" x14ac:dyDescent="0.25">
      <c r="B358" s="66"/>
      <c r="C358" s="66"/>
      <c r="D358" s="66"/>
      <c r="E358" s="66"/>
      <c r="F358" s="66"/>
      <c r="G358" s="66"/>
    </row>
    <row r="359" spans="2:7" x14ac:dyDescent="0.25">
      <c r="B359" s="66"/>
      <c r="C359" s="66"/>
      <c r="D359" s="66"/>
      <c r="E359" s="66"/>
      <c r="F359" s="66"/>
      <c r="G359" s="66"/>
    </row>
    <row r="360" spans="2:7" x14ac:dyDescent="0.25">
      <c r="B360" s="66"/>
      <c r="C360" s="66"/>
      <c r="D360" s="66"/>
      <c r="E360" s="66"/>
      <c r="F360" s="66"/>
      <c r="G360" s="66"/>
    </row>
    <row r="361" spans="2:7" x14ac:dyDescent="0.25">
      <c r="B361" s="66"/>
      <c r="C361" s="66"/>
      <c r="D361" s="66"/>
      <c r="E361" s="66"/>
      <c r="F361" s="66"/>
      <c r="G361" s="66"/>
    </row>
    <row r="362" spans="2:7" x14ac:dyDescent="0.25">
      <c r="B362" s="66"/>
      <c r="C362" s="66"/>
      <c r="D362" s="66"/>
      <c r="E362" s="66"/>
      <c r="F362" s="66"/>
      <c r="G362" s="66"/>
    </row>
    <row r="363" spans="2:7" x14ac:dyDescent="0.25">
      <c r="B363" s="66"/>
      <c r="C363" s="66"/>
      <c r="D363" s="66"/>
      <c r="E363" s="66"/>
      <c r="F363" s="66"/>
      <c r="G363" s="66"/>
    </row>
    <row r="364" spans="2:7" x14ac:dyDescent="0.25">
      <c r="B364" s="66"/>
      <c r="C364" s="66"/>
      <c r="D364" s="66"/>
      <c r="E364" s="66"/>
      <c r="F364" s="66"/>
      <c r="G364" s="66"/>
    </row>
    <row r="365" spans="2:7" x14ac:dyDescent="0.25">
      <c r="B365" s="66"/>
      <c r="C365" s="66"/>
      <c r="D365" s="66"/>
      <c r="E365" s="66"/>
      <c r="F365" s="66"/>
      <c r="G365" s="66"/>
    </row>
    <row r="366" spans="2:7" x14ac:dyDescent="0.25">
      <c r="B366" s="66"/>
      <c r="C366" s="66"/>
      <c r="D366" s="66"/>
      <c r="E366" s="66"/>
      <c r="F366" s="66"/>
      <c r="G366" s="66"/>
    </row>
    <row r="367" spans="2:7" x14ac:dyDescent="0.25">
      <c r="B367" s="66"/>
      <c r="C367" s="66"/>
      <c r="D367" s="66"/>
      <c r="E367" s="66"/>
      <c r="F367" s="66"/>
      <c r="G367" s="66"/>
    </row>
    <row r="368" spans="2:7" x14ac:dyDescent="0.25">
      <c r="B368" s="66"/>
      <c r="C368" s="66"/>
      <c r="D368" s="66"/>
      <c r="E368" s="66"/>
      <c r="F368" s="66"/>
      <c r="G368" s="66"/>
    </row>
    <row r="369" spans="2:7" x14ac:dyDescent="0.25">
      <c r="B369" s="66"/>
      <c r="C369" s="66"/>
      <c r="D369" s="66"/>
      <c r="E369" s="66"/>
      <c r="F369" s="66"/>
      <c r="G369" s="66"/>
    </row>
    <row r="370" spans="2:7" x14ac:dyDescent="0.25">
      <c r="B370" s="66"/>
      <c r="C370" s="66"/>
      <c r="D370" s="66"/>
      <c r="E370" s="66"/>
      <c r="F370" s="66"/>
      <c r="G370" s="66"/>
    </row>
    <row r="371" spans="2:7" x14ac:dyDescent="0.25">
      <c r="B371" s="66"/>
      <c r="C371" s="66"/>
      <c r="D371" s="66"/>
      <c r="E371" s="66"/>
      <c r="F371" s="66"/>
      <c r="G371" s="66"/>
    </row>
    <row r="372" spans="2:7" x14ac:dyDescent="0.25">
      <c r="B372" s="66"/>
      <c r="C372" s="66"/>
      <c r="D372" s="66"/>
      <c r="E372" s="66"/>
      <c r="F372" s="66"/>
      <c r="G372" s="66"/>
    </row>
    <row r="373" spans="2:7" x14ac:dyDescent="0.25">
      <c r="B373" s="66"/>
      <c r="C373" s="66"/>
      <c r="D373" s="66"/>
      <c r="E373" s="66"/>
      <c r="F373" s="66"/>
      <c r="G373" s="66"/>
    </row>
    <row r="374" spans="2:7" x14ac:dyDescent="0.25">
      <c r="B374" s="66"/>
      <c r="C374" s="66"/>
      <c r="D374" s="66"/>
      <c r="E374" s="66"/>
      <c r="F374" s="66"/>
      <c r="G374" s="66"/>
    </row>
    <row r="375" spans="2:7" x14ac:dyDescent="0.25">
      <c r="B375" s="66"/>
      <c r="C375" s="66"/>
      <c r="D375" s="66"/>
      <c r="E375" s="66"/>
      <c r="F375" s="66"/>
      <c r="G375" s="66"/>
    </row>
    <row r="376" spans="2:7" x14ac:dyDescent="0.25">
      <c r="B376" s="66"/>
      <c r="C376" s="66"/>
      <c r="D376" s="66"/>
      <c r="E376" s="66"/>
      <c r="F376" s="66"/>
      <c r="G376" s="66"/>
    </row>
    <row r="377" spans="2:7" x14ac:dyDescent="0.25">
      <c r="B377" s="66"/>
      <c r="C377" s="66"/>
      <c r="D377" s="66"/>
      <c r="E377" s="66"/>
      <c r="F377" s="66"/>
      <c r="G377" s="66"/>
    </row>
    <row r="378" spans="2:7" x14ac:dyDescent="0.25">
      <c r="B378" s="66"/>
      <c r="C378" s="66"/>
      <c r="D378" s="66"/>
      <c r="E378" s="66"/>
      <c r="F378" s="66"/>
      <c r="G378" s="66"/>
    </row>
    <row r="379" spans="2:7" x14ac:dyDescent="0.25">
      <c r="B379" s="66"/>
      <c r="C379" s="66"/>
      <c r="D379" s="66"/>
      <c r="E379" s="66"/>
      <c r="F379" s="66"/>
      <c r="G379" s="66"/>
    </row>
    <row r="380" spans="2:7" x14ac:dyDescent="0.25">
      <c r="B380" s="66"/>
      <c r="C380" s="66"/>
      <c r="D380" s="66"/>
      <c r="E380" s="66"/>
      <c r="F380" s="66"/>
      <c r="G380" s="66"/>
    </row>
    <row r="381" spans="2:7" x14ac:dyDescent="0.25">
      <c r="B381" s="66"/>
      <c r="C381" s="66"/>
      <c r="D381" s="66"/>
      <c r="E381" s="66"/>
      <c r="F381" s="66"/>
      <c r="G381" s="66"/>
    </row>
    <row r="382" spans="2:7" x14ac:dyDescent="0.25">
      <c r="B382" s="66"/>
      <c r="C382" s="66"/>
      <c r="D382" s="66"/>
      <c r="E382" s="66"/>
      <c r="F382" s="66"/>
      <c r="G382" s="66"/>
    </row>
    <row r="383" spans="2:7" x14ac:dyDescent="0.25">
      <c r="B383" s="66"/>
      <c r="C383" s="66"/>
      <c r="D383" s="66"/>
      <c r="E383" s="66"/>
      <c r="F383" s="66"/>
      <c r="G383" s="66"/>
    </row>
    <row r="384" spans="2:7" x14ac:dyDescent="0.25">
      <c r="B384" s="66"/>
      <c r="C384" s="66"/>
      <c r="D384" s="66"/>
      <c r="E384" s="66"/>
      <c r="F384" s="66"/>
      <c r="G384" s="66"/>
    </row>
    <row r="385" spans="2:7" x14ac:dyDescent="0.25">
      <c r="B385" s="66"/>
      <c r="C385" s="66"/>
      <c r="D385" s="66"/>
      <c r="E385" s="66"/>
      <c r="F385" s="66"/>
      <c r="G385" s="66"/>
    </row>
    <row r="386" spans="2:7" x14ac:dyDescent="0.25">
      <c r="B386" s="66"/>
      <c r="C386" s="66"/>
      <c r="D386" s="66"/>
      <c r="E386" s="66"/>
      <c r="F386" s="66"/>
      <c r="G386" s="66"/>
    </row>
    <row r="387" spans="2:7" x14ac:dyDescent="0.25">
      <c r="B387" s="66"/>
      <c r="C387" s="66"/>
      <c r="D387" s="66"/>
      <c r="E387" s="66"/>
      <c r="F387" s="66"/>
      <c r="G387" s="66"/>
    </row>
    <row r="388" spans="2:7" x14ac:dyDescent="0.25">
      <c r="B388" s="66"/>
      <c r="C388" s="66"/>
      <c r="D388" s="66"/>
      <c r="E388" s="66"/>
      <c r="F388" s="66"/>
      <c r="G388" s="66"/>
    </row>
    <row r="389" spans="2:7" x14ac:dyDescent="0.25">
      <c r="B389" s="66"/>
      <c r="C389" s="66"/>
      <c r="D389" s="66"/>
      <c r="E389" s="66"/>
      <c r="F389" s="66"/>
      <c r="G389" s="66"/>
    </row>
    <row r="390" spans="2:7" x14ac:dyDescent="0.25">
      <c r="B390" s="66"/>
      <c r="C390" s="66"/>
      <c r="D390" s="66"/>
      <c r="E390" s="66"/>
      <c r="F390" s="66"/>
      <c r="G390" s="66"/>
    </row>
    <row r="391" spans="2:7" x14ac:dyDescent="0.25">
      <c r="B391" s="66"/>
      <c r="C391" s="66"/>
      <c r="D391" s="66"/>
      <c r="E391" s="66"/>
      <c r="F391" s="66"/>
      <c r="G391" s="66"/>
    </row>
    <row r="392" spans="2:7" x14ac:dyDescent="0.25">
      <c r="B392" s="66"/>
      <c r="C392" s="66"/>
      <c r="D392" s="66"/>
      <c r="E392" s="66"/>
      <c r="F392" s="66"/>
      <c r="G392" s="66"/>
    </row>
    <row r="393" spans="2:7" x14ac:dyDescent="0.25">
      <c r="B393" s="66"/>
      <c r="C393" s="66"/>
      <c r="D393" s="66"/>
      <c r="E393" s="66"/>
      <c r="F393" s="66"/>
      <c r="G393" s="66"/>
    </row>
    <row r="394" spans="2:7" x14ac:dyDescent="0.25">
      <c r="B394" s="66"/>
      <c r="C394" s="66"/>
      <c r="D394" s="66"/>
      <c r="E394" s="66"/>
      <c r="F394" s="66"/>
      <c r="G394" s="66"/>
    </row>
    <row r="395" spans="2:7" x14ac:dyDescent="0.25">
      <c r="B395" s="66"/>
      <c r="C395" s="66"/>
      <c r="D395" s="66"/>
      <c r="E395" s="66"/>
      <c r="F395" s="66"/>
      <c r="G395" s="66"/>
    </row>
    <row r="396" spans="2:7" x14ac:dyDescent="0.25">
      <c r="B396" s="66"/>
      <c r="C396" s="66"/>
      <c r="D396" s="66"/>
      <c r="E396" s="66"/>
      <c r="F396" s="66"/>
      <c r="G396" s="66"/>
    </row>
    <row r="397" spans="2:7" x14ac:dyDescent="0.25">
      <c r="B397" s="66"/>
      <c r="C397" s="66"/>
      <c r="D397" s="66"/>
      <c r="E397" s="66"/>
      <c r="F397" s="66"/>
      <c r="G397" s="66"/>
    </row>
    <row r="398" spans="2:7" x14ac:dyDescent="0.25">
      <c r="B398" s="66"/>
      <c r="C398" s="66"/>
      <c r="D398" s="66"/>
      <c r="E398" s="66"/>
      <c r="F398" s="66"/>
      <c r="G398" s="66"/>
    </row>
    <row r="399" spans="2:7" x14ac:dyDescent="0.25">
      <c r="B399" s="66"/>
      <c r="C399" s="66"/>
      <c r="D399" s="66"/>
      <c r="E399" s="66"/>
      <c r="F399" s="66"/>
      <c r="G399" s="66"/>
    </row>
    <row r="400" spans="2:7" x14ac:dyDescent="0.25">
      <c r="B400" s="66"/>
      <c r="C400" s="66"/>
      <c r="D400" s="66"/>
      <c r="E400" s="66"/>
      <c r="F400" s="66"/>
      <c r="G400" s="66"/>
    </row>
    <row r="401" spans="2:7" x14ac:dyDescent="0.25">
      <c r="B401" s="66"/>
      <c r="C401" s="66"/>
      <c r="D401" s="66"/>
      <c r="E401" s="66"/>
      <c r="F401" s="66"/>
      <c r="G401" s="66"/>
    </row>
    <row r="402" spans="2:7" x14ac:dyDescent="0.25">
      <c r="B402" s="66"/>
      <c r="C402" s="66"/>
      <c r="D402" s="66"/>
      <c r="E402" s="66"/>
      <c r="F402" s="66"/>
      <c r="G402" s="66"/>
    </row>
    <row r="403" spans="2:7" x14ac:dyDescent="0.25">
      <c r="B403" s="66"/>
      <c r="C403" s="66"/>
      <c r="D403" s="66"/>
      <c r="E403" s="66"/>
      <c r="F403" s="66"/>
      <c r="G403" s="66"/>
    </row>
    <row r="404" spans="2:7" x14ac:dyDescent="0.25">
      <c r="B404" s="66"/>
      <c r="C404" s="66"/>
      <c r="D404" s="66"/>
      <c r="E404" s="66"/>
      <c r="F404" s="66"/>
      <c r="G404" s="66"/>
    </row>
    <row r="405" spans="2:7" x14ac:dyDescent="0.25">
      <c r="B405" s="66"/>
      <c r="C405" s="66"/>
      <c r="D405" s="66"/>
      <c r="E405" s="66"/>
      <c r="F405" s="66"/>
      <c r="G405" s="66"/>
    </row>
    <row r="406" spans="2:7" x14ac:dyDescent="0.25">
      <c r="B406" s="66"/>
      <c r="C406" s="66"/>
      <c r="D406" s="66"/>
      <c r="E406" s="66"/>
      <c r="F406" s="66"/>
      <c r="G406" s="66"/>
    </row>
    <row r="407" spans="2:7" x14ac:dyDescent="0.25">
      <c r="B407" s="66"/>
      <c r="C407" s="66"/>
      <c r="D407" s="66"/>
      <c r="E407" s="66"/>
      <c r="F407" s="66"/>
      <c r="G407" s="66"/>
    </row>
    <row r="408" spans="2:7" x14ac:dyDescent="0.25">
      <c r="B408" s="66"/>
      <c r="C408" s="66"/>
      <c r="D408" s="66"/>
      <c r="E408" s="66"/>
      <c r="F408" s="66"/>
      <c r="G408" s="66"/>
    </row>
    <row r="409" spans="2:7" x14ac:dyDescent="0.25">
      <c r="B409" s="66"/>
      <c r="C409" s="66"/>
      <c r="D409" s="66"/>
      <c r="E409" s="66"/>
      <c r="F409" s="66"/>
      <c r="G409" s="66"/>
    </row>
    <row r="410" spans="2:7" x14ac:dyDescent="0.25">
      <c r="B410" s="66"/>
      <c r="C410" s="66"/>
      <c r="D410" s="66"/>
      <c r="E410" s="66"/>
      <c r="F410" s="66"/>
      <c r="G410" s="66"/>
    </row>
    <row r="411" spans="2:7" x14ac:dyDescent="0.25">
      <c r="B411" s="66"/>
      <c r="C411" s="66"/>
      <c r="D411" s="66"/>
      <c r="E411" s="66"/>
      <c r="F411" s="66"/>
      <c r="G411" s="66"/>
    </row>
    <row r="412" spans="2:7" x14ac:dyDescent="0.25">
      <c r="B412" s="66"/>
      <c r="C412" s="66"/>
      <c r="D412" s="66"/>
      <c r="E412" s="66"/>
      <c r="F412" s="66"/>
      <c r="G412" s="66"/>
    </row>
    <row r="413" spans="2:7" x14ac:dyDescent="0.25">
      <c r="B413" s="66"/>
      <c r="C413" s="66"/>
      <c r="D413" s="66"/>
      <c r="E413" s="66"/>
      <c r="F413" s="66"/>
      <c r="G413" s="66"/>
    </row>
    <row r="414" spans="2:7" x14ac:dyDescent="0.25">
      <c r="B414" s="66"/>
      <c r="C414" s="66"/>
      <c r="D414" s="66"/>
      <c r="E414" s="66"/>
      <c r="F414" s="66"/>
      <c r="G414" s="66"/>
    </row>
    <row r="415" spans="2:7" x14ac:dyDescent="0.25">
      <c r="B415" s="66"/>
      <c r="C415" s="66"/>
      <c r="D415" s="66"/>
      <c r="E415" s="66"/>
      <c r="F415" s="66"/>
      <c r="G415" s="66"/>
    </row>
    <row r="416" spans="2:7" x14ac:dyDescent="0.25">
      <c r="B416" s="66"/>
      <c r="C416" s="66"/>
      <c r="D416" s="66"/>
      <c r="E416" s="66"/>
      <c r="F416" s="66"/>
      <c r="G416" s="66"/>
    </row>
    <row r="417" spans="2:7" x14ac:dyDescent="0.25">
      <c r="B417" s="66"/>
      <c r="C417" s="66"/>
      <c r="D417" s="66"/>
      <c r="E417" s="66"/>
      <c r="F417" s="66"/>
      <c r="G417" s="66"/>
    </row>
    <row r="418" spans="2:7" x14ac:dyDescent="0.25">
      <c r="B418" s="66"/>
      <c r="C418" s="66"/>
      <c r="D418" s="66"/>
      <c r="E418" s="66"/>
      <c r="F418" s="66"/>
      <c r="G418" s="66"/>
    </row>
    <row r="419" spans="2:7" x14ac:dyDescent="0.25">
      <c r="B419" s="66"/>
      <c r="C419" s="66"/>
      <c r="D419" s="66"/>
      <c r="E419" s="66"/>
      <c r="F419" s="66"/>
      <c r="G419" s="66"/>
    </row>
    <row r="420" spans="2:7" x14ac:dyDescent="0.25">
      <c r="B420" s="66"/>
      <c r="C420" s="66"/>
      <c r="D420" s="66"/>
      <c r="E420" s="66"/>
      <c r="F420" s="66"/>
      <c r="G420" s="66"/>
    </row>
    <row r="421" spans="2:7" x14ac:dyDescent="0.25">
      <c r="B421" s="66"/>
      <c r="C421" s="66"/>
      <c r="D421" s="66"/>
      <c r="E421" s="66"/>
      <c r="F421" s="66"/>
      <c r="G421" s="66"/>
    </row>
    <row r="422" spans="2:7" x14ac:dyDescent="0.25">
      <c r="B422" s="66"/>
      <c r="C422" s="66"/>
      <c r="D422" s="66"/>
      <c r="E422" s="66"/>
      <c r="F422" s="66"/>
      <c r="G422" s="66"/>
    </row>
    <row r="423" spans="2:7" x14ac:dyDescent="0.25">
      <c r="B423" s="66"/>
      <c r="C423" s="66"/>
      <c r="D423" s="66"/>
      <c r="E423" s="66"/>
      <c r="F423" s="66"/>
      <c r="G423" s="66"/>
    </row>
    <row r="424" spans="2:7" x14ac:dyDescent="0.25">
      <c r="B424" s="66"/>
      <c r="C424" s="66"/>
      <c r="D424" s="66"/>
      <c r="E424" s="66"/>
      <c r="F424" s="66"/>
      <c r="G424" s="66"/>
    </row>
    <row r="425" spans="2:7" x14ac:dyDescent="0.25">
      <c r="B425" s="66"/>
      <c r="C425" s="66"/>
      <c r="D425" s="66"/>
      <c r="E425" s="66"/>
      <c r="F425" s="66"/>
      <c r="G425" s="66"/>
    </row>
    <row r="426" spans="2:7" x14ac:dyDescent="0.25">
      <c r="B426" s="66"/>
      <c r="C426" s="66"/>
      <c r="D426" s="66"/>
      <c r="E426" s="66"/>
      <c r="F426" s="66"/>
      <c r="G426" s="66"/>
    </row>
    <row r="427" spans="2:7" x14ac:dyDescent="0.25">
      <c r="B427" s="66"/>
      <c r="C427" s="66"/>
      <c r="D427" s="66"/>
      <c r="E427" s="66"/>
      <c r="F427" s="66"/>
      <c r="G427" s="66"/>
    </row>
    <row r="428" spans="2:7" x14ac:dyDescent="0.25">
      <c r="B428" s="66"/>
      <c r="C428" s="66"/>
      <c r="D428" s="66"/>
      <c r="E428" s="66"/>
      <c r="F428" s="66"/>
      <c r="G428" s="66"/>
    </row>
    <row r="429" spans="2:7" x14ac:dyDescent="0.25">
      <c r="B429" s="66"/>
      <c r="C429" s="66"/>
      <c r="D429" s="66"/>
      <c r="E429" s="66"/>
      <c r="F429" s="66"/>
      <c r="G429" s="66"/>
    </row>
    <row r="430" spans="2:7" x14ac:dyDescent="0.25">
      <c r="B430" s="66"/>
      <c r="C430" s="66"/>
      <c r="D430" s="66"/>
      <c r="E430" s="66"/>
      <c r="F430" s="66"/>
      <c r="G430" s="66"/>
    </row>
    <row r="431" spans="2:7" x14ac:dyDescent="0.25">
      <c r="B431" s="66"/>
      <c r="C431" s="66"/>
      <c r="D431" s="66"/>
      <c r="E431" s="66"/>
      <c r="F431" s="66"/>
      <c r="G431" s="66"/>
    </row>
    <row r="432" spans="2:7" x14ac:dyDescent="0.25">
      <c r="B432" s="66"/>
      <c r="C432" s="66"/>
      <c r="D432" s="66"/>
      <c r="E432" s="66"/>
      <c r="F432" s="66"/>
      <c r="G432" s="66"/>
    </row>
    <row r="433" spans="2:7" x14ac:dyDescent="0.25">
      <c r="B433" s="66"/>
      <c r="C433" s="66"/>
      <c r="D433" s="66"/>
      <c r="E433" s="66"/>
      <c r="F433" s="66"/>
      <c r="G433" s="66"/>
    </row>
    <row r="434" spans="2:7" x14ac:dyDescent="0.25">
      <c r="B434" s="66"/>
      <c r="C434" s="66"/>
      <c r="D434" s="66"/>
      <c r="E434" s="66"/>
      <c r="F434" s="66"/>
      <c r="G434" s="66"/>
    </row>
    <row r="435" spans="2:7" x14ac:dyDescent="0.25">
      <c r="B435" s="66"/>
      <c r="C435" s="66"/>
      <c r="D435" s="66"/>
      <c r="E435" s="66"/>
      <c r="F435" s="66"/>
      <c r="G435" s="66"/>
    </row>
    <row r="436" spans="2:7" x14ac:dyDescent="0.25">
      <c r="B436" s="66"/>
      <c r="C436" s="66"/>
      <c r="D436" s="66"/>
      <c r="E436" s="66"/>
      <c r="F436" s="66"/>
      <c r="G436" s="66"/>
    </row>
    <row r="437" spans="2:7" x14ac:dyDescent="0.25">
      <c r="B437" s="66"/>
      <c r="C437" s="66"/>
      <c r="D437" s="66"/>
      <c r="E437" s="66"/>
      <c r="F437" s="66"/>
      <c r="G437" s="66"/>
    </row>
    <row r="438" spans="2:7" x14ac:dyDescent="0.25">
      <c r="B438" s="66"/>
      <c r="C438" s="66"/>
      <c r="D438" s="66"/>
      <c r="E438" s="66"/>
      <c r="F438" s="66"/>
      <c r="G438" s="66"/>
    </row>
    <row r="439" spans="2:7" x14ac:dyDescent="0.25">
      <c r="B439" s="66"/>
      <c r="C439" s="66"/>
      <c r="D439" s="66"/>
      <c r="E439" s="66"/>
      <c r="F439" s="66"/>
      <c r="G439" s="66"/>
    </row>
    <row r="440" spans="2:7" x14ac:dyDescent="0.25">
      <c r="B440" s="66"/>
      <c r="C440" s="66"/>
      <c r="D440" s="66"/>
      <c r="E440" s="66"/>
      <c r="F440" s="66"/>
      <c r="G440" s="66"/>
    </row>
    <row r="441" spans="2:7" x14ac:dyDescent="0.25">
      <c r="B441" s="66"/>
      <c r="C441" s="66"/>
      <c r="D441" s="66"/>
      <c r="E441" s="66"/>
      <c r="F441" s="66"/>
      <c r="G441" s="66"/>
    </row>
    <row r="442" spans="2:7" x14ac:dyDescent="0.25">
      <c r="B442" s="66"/>
      <c r="C442" s="66"/>
      <c r="D442" s="66"/>
      <c r="E442" s="66"/>
      <c r="F442" s="66"/>
      <c r="G442" s="66"/>
    </row>
    <row r="443" spans="2:7" x14ac:dyDescent="0.25">
      <c r="B443" s="66"/>
      <c r="C443" s="66"/>
      <c r="D443" s="66"/>
      <c r="E443" s="66"/>
      <c r="F443" s="66"/>
      <c r="G443" s="66"/>
    </row>
    <row r="444" spans="2:7" x14ac:dyDescent="0.25">
      <c r="B444" s="66"/>
      <c r="C444" s="66"/>
      <c r="D444" s="66"/>
      <c r="E444" s="66"/>
      <c r="F444" s="66"/>
      <c r="G444" s="66"/>
    </row>
    <row r="445" spans="2:7" x14ac:dyDescent="0.25">
      <c r="B445" s="66"/>
      <c r="C445" s="66"/>
      <c r="D445" s="66"/>
      <c r="E445" s="66"/>
      <c r="F445" s="66"/>
      <c r="G445" s="66"/>
    </row>
    <row r="446" spans="2:7" x14ac:dyDescent="0.25">
      <c r="B446" s="66"/>
      <c r="C446" s="66"/>
      <c r="D446" s="66"/>
      <c r="E446" s="66"/>
      <c r="F446" s="66"/>
      <c r="G446" s="66"/>
    </row>
    <row r="447" spans="2:7" x14ac:dyDescent="0.25">
      <c r="B447" s="66"/>
      <c r="C447" s="66"/>
      <c r="D447" s="66"/>
      <c r="E447" s="66"/>
      <c r="F447" s="66"/>
      <c r="G447" s="66"/>
    </row>
    <row r="448" spans="2:7" x14ac:dyDescent="0.25">
      <c r="B448" s="66"/>
      <c r="C448" s="66"/>
      <c r="D448" s="66"/>
      <c r="E448" s="66"/>
      <c r="F448" s="66"/>
      <c r="G448" s="66"/>
    </row>
    <row r="449" spans="2:7" x14ac:dyDescent="0.25">
      <c r="B449" s="66"/>
      <c r="C449" s="66"/>
      <c r="D449" s="66"/>
      <c r="E449" s="66"/>
      <c r="F449" s="66"/>
      <c r="G449" s="66"/>
    </row>
    <row r="450" spans="2:7" x14ac:dyDescent="0.25">
      <c r="B450" s="66"/>
      <c r="C450" s="66"/>
      <c r="D450" s="66"/>
      <c r="E450" s="66"/>
      <c r="F450" s="66"/>
      <c r="G450" s="66"/>
    </row>
    <row r="451" spans="2:7" x14ac:dyDescent="0.25">
      <c r="B451" s="66"/>
      <c r="C451" s="66"/>
      <c r="D451" s="66"/>
      <c r="E451" s="66"/>
      <c r="F451" s="66"/>
      <c r="G451" s="66"/>
    </row>
    <row r="452" spans="2:7" x14ac:dyDescent="0.25">
      <c r="B452" s="66"/>
      <c r="C452" s="66"/>
      <c r="D452" s="66"/>
      <c r="E452" s="66"/>
      <c r="F452" s="66"/>
      <c r="G452" s="66"/>
    </row>
    <row r="453" spans="2:7" x14ac:dyDescent="0.25">
      <c r="B453" s="66"/>
      <c r="C453" s="66"/>
      <c r="D453" s="66"/>
      <c r="E453" s="66"/>
      <c r="F453" s="66"/>
      <c r="G453" s="66"/>
    </row>
    <row r="454" spans="2:7" x14ac:dyDescent="0.25">
      <c r="B454" s="66"/>
      <c r="C454" s="66"/>
      <c r="D454" s="66"/>
      <c r="E454" s="66"/>
      <c r="F454" s="66"/>
      <c r="G454" s="66"/>
    </row>
    <row r="455" spans="2:7" x14ac:dyDescent="0.25">
      <c r="B455" s="66"/>
      <c r="C455" s="66"/>
      <c r="D455" s="66"/>
      <c r="E455" s="66"/>
      <c r="F455" s="66"/>
      <c r="G455" s="66"/>
    </row>
    <row r="456" spans="2:7" x14ac:dyDescent="0.25">
      <c r="B456" s="66"/>
      <c r="C456" s="66"/>
      <c r="D456" s="66"/>
      <c r="E456" s="66"/>
      <c r="F456" s="66"/>
      <c r="G456" s="66"/>
    </row>
    <row r="457" spans="2:7" x14ac:dyDescent="0.25">
      <c r="B457" s="66"/>
      <c r="C457" s="66"/>
      <c r="D457" s="66"/>
      <c r="E457" s="66"/>
      <c r="F457" s="66"/>
      <c r="G457" s="66"/>
    </row>
    <row r="458" spans="2:7" x14ac:dyDescent="0.25">
      <c r="B458" s="66"/>
      <c r="C458" s="66"/>
      <c r="D458" s="66"/>
      <c r="E458" s="66"/>
      <c r="F458" s="66"/>
      <c r="G458" s="66"/>
    </row>
    <row r="459" spans="2:7" x14ac:dyDescent="0.25">
      <c r="B459" s="66"/>
      <c r="C459" s="66"/>
      <c r="D459" s="66"/>
      <c r="E459" s="66"/>
      <c r="F459" s="66"/>
      <c r="G459" s="66"/>
    </row>
    <row r="460" spans="2:7" x14ac:dyDescent="0.25">
      <c r="B460" s="66"/>
      <c r="C460" s="66"/>
      <c r="D460" s="66"/>
      <c r="E460" s="66"/>
      <c r="F460" s="66"/>
      <c r="G460" s="66"/>
    </row>
    <row r="461" spans="2:7" x14ac:dyDescent="0.25">
      <c r="B461" s="66"/>
      <c r="C461" s="66"/>
      <c r="D461" s="66"/>
      <c r="E461" s="66"/>
      <c r="F461" s="66"/>
      <c r="G461" s="66"/>
    </row>
    <row r="462" spans="2:7" x14ac:dyDescent="0.25">
      <c r="B462" s="66"/>
      <c r="C462" s="66"/>
      <c r="D462" s="66"/>
      <c r="E462" s="66"/>
      <c r="F462" s="66"/>
      <c r="G462" s="66"/>
    </row>
    <row r="463" spans="2:7" x14ac:dyDescent="0.25">
      <c r="B463" s="66"/>
      <c r="C463" s="66"/>
      <c r="D463" s="66"/>
      <c r="E463" s="66"/>
      <c r="F463" s="66"/>
      <c r="G463" s="66"/>
    </row>
    <row r="464" spans="2:7" x14ac:dyDescent="0.25">
      <c r="B464" s="66"/>
      <c r="C464" s="66"/>
      <c r="D464" s="66"/>
      <c r="E464" s="66"/>
      <c r="F464" s="66"/>
      <c r="G464" s="66"/>
    </row>
    <row r="465" spans="2:7" x14ac:dyDescent="0.25">
      <c r="B465" s="66"/>
      <c r="C465" s="66"/>
      <c r="D465" s="66"/>
      <c r="E465" s="66"/>
      <c r="F465" s="66"/>
      <c r="G465" s="66"/>
    </row>
    <row r="466" spans="2:7" x14ac:dyDescent="0.25">
      <c r="B466" s="66"/>
      <c r="C466" s="66"/>
      <c r="D466" s="66"/>
      <c r="E466" s="66"/>
      <c r="F466" s="66"/>
      <c r="G466" s="66"/>
    </row>
    <row r="467" spans="2:7" x14ac:dyDescent="0.25">
      <c r="B467" s="66"/>
      <c r="C467" s="66"/>
      <c r="D467" s="66"/>
      <c r="E467" s="66"/>
      <c r="F467" s="66"/>
      <c r="G467" s="66"/>
    </row>
    <row r="468" spans="2:7" x14ac:dyDescent="0.25">
      <c r="B468" s="66"/>
      <c r="C468" s="66"/>
      <c r="D468" s="66"/>
      <c r="E468" s="66"/>
      <c r="F468" s="66"/>
      <c r="G468" s="66"/>
    </row>
    <row r="469" spans="2:7" x14ac:dyDescent="0.25">
      <c r="B469" s="66"/>
      <c r="C469" s="66"/>
      <c r="D469" s="66"/>
      <c r="E469" s="66"/>
      <c r="F469" s="66"/>
      <c r="G469" s="66"/>
    </row>
    <row r="470" spans="2:7" x14ac:dyDescent="0.25">
      <c r="B470" s="66"/>
      <c r="C470" s="66"/>
      <c r="D470" s="66"/>
      <c r="E470" s="66"/>
      <c r="F470" s="66"/>
      <c r="G470" s="66"/>
    </row>
    <row r="471" spans="2:7" x14ac:dyDescent="0.25">
      <c r="B471" s="66"/>
      <c r="C471" s="66"/>
      <c r="D471" s="66"/>
      <c r="E471" s="66"/>
      <c r="F471" s="66"/>
      <c r="G471" s="66"/>
    </row>
    <row r="472" spans="2:7" x14ac:dyDescent="0.25">
      <c r="B472" s="66"/>
      <c r="C472" s="66"/>
      <c r="D472" s="66"/>
      <c r="E472" s="66"/>
      <c r="F472" s="66"/>
      <c r="G472" s="66"/>
    </row>
    <row r="473" spans="2:7" x14ac:dyDescent="0.25">
      <c r="B473" s="66"/>
      <c r="C473" s="66"/>
      <c r="D473" s="66"/>
      <c r="E473" s="66"/>
      <c r="F473" s="66"/>
      <c r="G473" s="66"/>
    </row>
    <row r="474" spans="2:7" x14ac:dyDescent="0.25">
      <c r="B474" s="66"/>
      <c r="C474" s="66"/>
      <c r="D474" s="66"/>
      <c r="E474" s="66"/>
      <c r="F474" s="66"/>
      <c r="G474" s="66"/>
    </row>
    <row r="475" spans="2:7" x14ac:dyDescent="0.25">
      <c r="B475" s="66"/>
      <c r="C475" s="66"/>
      <c r="D475" s="66"/>
      <c r="E475" s="66"/>
      <c r="F475" s="66"/>
      <c r="G475" s="66"/>
    </row>
    <row r="476" spans="2:7" x14ac:dyDescent="0.25">
      <c r="B476" s="66"/>
      <c r="C476" s="66"/>
      <c r="D476" s="66"/>
      <c r="E476" s="66"/>
      <c r="F476" s="66"/>
      <c r="G476" s="66"/>
    </row>
    <row r="477" spans="2:7" x14ac:dyDescent="0.25">
      <c r="B477" s="66"/>
      <c r="C477" s="66"/>
      <c r="D477" s="66"/>
      <c r="E477" s="66"/>
      <c r="F477" s="66"/>
      <c r="G477" s="66"/>
    </row>
    <row r="478" spans="2:7" x14ac:dyDescent="0.25">
      <c r="B478" s="66"/>
      <c r="C478" s="66"/>
      <c r="D478" s="66"/>
      <c r="E478" s="66"/>
      <c r="F478" s="66"/>
      <c r="G478" s="66"/>
    </row>
    <row r="479" spans="2:7" x14ac:dyDescent="0.25">
      <c r="B479" s="66"/>
      <c r="C479" s="66"/>
      <c r="D479" s="66"/>
      <c r="E479" s="66"/>
      <c r="F479" s="66"/>
      <c r="G479" s="66"/>
    </row>
    <row r="480" spans="2:7" x14ac:dyDescent="0.25">
      <c r="B480" s="66"/>
      <c r="C480" s="66"/>
      <c r="D480" s="66"/>
      <c r="E480" s="66"/>
      <c r="F480" s="66"/>
      <c r="G480" s="66"/>
    </row>
    <row r="481" spans="2:7" x14ac:dyDescent="0.25">
      <c r="B481" s="66"/>
      <c r="C481" s="66"/>
      <c r="D481" s="66"/>
      <c r="E481" s="66"/>
      <c r="F481" s="66"/>
      <c r="G481" s="6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F27-9F11-4663-B1C1-30B76017D6DA}">
  <dimension ref="A1:I478"/>
  <sheetViews>
    <sheetView tabSelected="1" topLeftCell="A50" zoomScale="88" workbookViewId="0">
      <selection activeCell="B58" sqref="B58"/>
    </sheetView>
  </sheetViews>
  <sheetFormatPr baseColWidth="10" defaultRowHeight="15" x14ac:dyDescent="0.25"/>
  <cols>
    <col min="1" max="1" width="37.5703125" style="7" bestFit="1" customWidth="1"/>
    <col min="2" max="2" width="17.7109375" style="7" customWidth="1"/>
    <col min="3" max="3" width="19.140625" style="7" customWidth="1"/>
    <col min="4" max="4" width="24" style="7" customWidth="1"/>
    <col min="5" max="6" width="16.7109375" style="7" bestFit="1" customWidth="1"/>
    <col min="7" max="7" width="17.42578125" style="7" bestFit="1" customWidth="1"/>
    <col min="8" max="8" width="11.42578125" style="7"/>
    <col min="9" max="9" width="14.7109375" style="7" bestFit="1" customWidth="1"/>
    <col min="10" max="16384" width="11.42578125" style="7"/>
  </cols>
  <sheetData>
    <row r="1" spans="1:9" customFormat="1" x14ac:dyDescent="0.25">
      <c r="B1" s="111" t="s">
        <v>347</v>
      </c>
    </row>
    <row r="2" spans="1:9" customFormat="1" x14ac:dyDescent="0.25">
      <c r="B2" s="173" t="s">
        <v>374</v>
      </c>
    </row>
    <row r="4" spans="1:9" x14ac:dyDescent="0.25">
      <c r="B4" s="68" t="s">
        <v>296</v>
      </c>
      <c r="C4" s="89" t="s">
        <v>19</v>
      </c>
      <c r="D4" s="89" t="s">
        <v>20</v>
      </c>
      <c r="E4" s="89" t="s">
        <v>21</v>
      </c>
      <c r="F4" s="89" t="s">
        <v>22</v>
      </c>
      <c r="G4" s="89" t="s">
        <v>23</v>
      </c>
    </row>
    <row r="5" spans="1:9" x14ac:dyDescent="0.25">
      <c r="A5" s="7" t="s">
        <v>265</v>
      </c>
      <c r="B5" s="66"/>
      <c r="C5" s="153" cm="1">
        <f t="array" ref="C5:G5">_xlfn.ANCHORARRAY('ESTADO DE RESULTADOS'!C9)*1.05</f>
        <v>309771000</v>
      </c>
      <c r="D5" s="153">
        <v>325259550</v>
      </c>
      <c r="E5" s="153">
        <v>341522527.5</v>
      </c>
      <c r="F5" s="153">
        <v>358598653.875</v>
      </c>
      <c r="G5" s="153">
        <v>376528586.56875002</v>
      </c>
    </row>
    <row r="6" spans="1:9" x14ac:dyDescent="0.25">
      <c r="A6" s="7" t="s">
        <v>266</v>
      </c>
      <c r="B6" s="66"/>
      <c r="C6" s="66">
        <v>0</v>
      </c>
      <c r="D6" s="66">
        <v>0</v>
      </c>
      <c r="E6" s="66">
        <v>0</v>
      </c>
      <c r="F6" s="66">
        <v>0</v>
      </c>
      <c r="G6" s="66">
        <v>0</v>
      </c>
    </row>
    <row r="7" spans="1:9" s="67" customFormat="1" ht="14.25" x14ac:dyDescent="0.2">
      <c r="A7" s="67" t="s">
        <v>267</v>
      </c>
      <c r="B7" s="141"/>
      <c r="C7" s="141">
        <f>SUM(C5:C6)</f>
        <v>309771000</v>
      </c>
      <c r="D7" s="141">
        <f t="shared" ref="D7:G7" si="0">SUM(D5:D6)</f>
        <v>325259550</v>
      </c>
      <c r="E7" s="141">
        <f t="shared" si="0"/>
        <v>341522527.5</v>
      </c>
      <c r="F7" s="141">
        <f t="shared" si="0"/>
        <v>358598653.875</v>
      </c>
      <c r="G7" s="141">
        <f t="shared" si="0"/>
        <v>376528586.56875002</v>
      </c>
    </row>
    <row r="8" spans="1:9" x14ac:dyDescent="0.25">
      <c r="B8" s="66"/>
      <c r="C8" s="66"/>
      <c r="D8" s="66"/>
      <c r="E8" s="66"/>
      <c r="F8" s="66"/>
      <c r="G8" s="66"/>
    </row>
    <row r="9" spans="1:9" s="67" customFormat="1" ht="14.25" x14ac:dyDescent="0.2">
      <c r="A9" s="67" t="s">
        <v>268</v>
      </c>
      <c r="B9" s="141"/>
      <c r="C9" s="141"/>
      <c r="D9" s="141"/>
      <c r="E9" s="141"/>
      <c r="F9" s="141"/>
      <c r="G9" s="141"/>
    </row>
    <row r="10" spans="1:9" x14ac:dyDescent="0.25">
      <c r="A10" s="7" t="s">
        <v>269</v>
      </c>
      <c r="B10" s="66"/>
      <c r="C10" s="66" cm="1">
        <f t="array" ref="C10:G10">'ESTADO DE RESULTADOS'!C11:G11</f>
        <v>108687240</v>
      </c>
      <c r="D10" s="66">
        <v>108687240</v>
      </c>
      <c r="E10" s="66">
        <v>108687240</v>
      </c>
      <c r="F10" s="66">
        <v>108687240</v>
      </c>
      <c r="G10" s="66">
        <v>108687240</v>
      </c>
    </row>
    <row r="11" spans="1:9" x14ac:dyDescent="0.25">
      <c r="A11" s="7" t="s">
        <v>270</v>
      </c>
      <c r="B11" s="66"/>
      <c r="C11" s="66" cm="1">
        <f t="array" ref="C11:G11">_xlfn.ANCHORARRAY('ESCENARIO PESIMISTA'!C11)</f>
        <v>21963284.399999999</v>
      </c>
      <c r="D11" s="66">
        <v>22945436.399999999</v>
      </c>
      <c r="E11" s="66">
        <v>23781738.827999998</v>
      </c>
      <c r="F11" s="66">
        <v>24628377.096263997</v>
      </c>
      <c r="G11" s="66">
        <v>25460934.433329504</v>
      </c>
    </row>
    <row r="12" spans="1:9" x14ac:dyDescent="0.25">
      <c r="A12" s="7" t="s">
        <v>271</v>
      </c>
      <c r="B12" s="66"/>
      <c r="C12" s="66" cm="1">
        <f t="array" ref="C12:G12">_xlfn.ANCHORARRAY('ESCENARIO PESIMISTA'!C12)</f>
        <v>3116818.648</v>
      </c>
      <c r="D12" s="66">
        <v>3266425.9431040003</v>
      </c>
      <c r="E12" s="66">
        <v>3393816.5548850559</v>
      </c>
      <c r="F12" s="66">
        <v>3522781.5839706883</v>
      </c>
      <c r="G12" s="66">
        <v>3649601.7209936334</v>
      </c>
    </row>
    <row r="13" spans="1:9" ht="15.75" x14ac:dyDescent="0.25">
      <c r="A13" s="7" t="s">
        <v>272</v>
      </c>
      <c r="B13" s="66"/>
      <c r="C13" s="66">
        <f>-'COSTOS Y GASTOS'!$C$96</f>
        <v>-1501784.4</v>
      </c>
      <c r="D13" s="66">
        <f>-'COSTOS Y GASTOS'!$C$96</f>
        <v>-1501784.4</v>
      </c>
      <c r="E13" s="66">
        <f>-'COSTOS Y GASTOS'!$C$96</f>
        <v>-1501784.4</v>
      </c>
      <c r="F13" s="66">
        <f>-'COSTOS Y GASTOS'!$C$96</f>
        <v>-1501784.4</v>
      </c>
      <c r="G13" s="66">
        <f>-'COSTOS Y GASTOS'!$C$96</f>
        <v>-1501784.4</v>
      </c>
      <c r="I13" s="154"/>
    </row>
    <row r="14" spans="1:9" s="67" customFormat="1" ht="15.75" x14ac:dyDescent="0.25">
      <c r="A14" s="67" t="s">
        <v>273</v>
      </c>
      <c r="B14" s="141"/>
      <c r="C14" s="141">
        <f>SUM(C10:C13)</f>
        <v>132265558.648</v>
      </c>
      <c r="D14" s="141">
        <f t="shared" ref="D14:G14" si="1">SUM(D10:D13)</f>
        <v>133397317.943104</v>
      </c>
      <c r="E14" s="141">
        <f t="shared" si="1"/>
        <v>134361010.98288503</v>
      </c>
      <c r="F14" s="141">
        <f t="shared" si="1"/>
        <v>135336614.28023469</v>
      </c>
      <c r="G14" s="141">
        <f t="shared" si="1"/>
        <v>136295991.75432312</v>
      </c>
      <c r="I14" s="155"/>
    </row>
    <row r="15" spans="1:9" x14ac:dyDescent="0.25">
      <c r="B15" s="66"/>
      <c r="C15" s="66"/>
      <c r="D15" s="66"/>
      <c r="E15" s="66"/>
      <c r="F15" s="66"/>
      <c r="G15" s="66"/>
    </row>
    <row r="16" spans="1:9" s="67" customFormat="1" ht="14.25" x14ac:dyDescent="0.2">
      <c r="A16" s="67" t="s">
        <v>274</v>
      </c>
      <c r="B16" s="141"/>
      <c r="C16" s="141">
        <f>C7-C14</f>
        <v>177505441.352</v>
      </c>
      <c r="D16" s="141">
        <f t="shared" ref="D16:G16" si="2">D7-D14</f>
        <v>191862232.056896</v>
      </c>
      <c r="E16" s="141">
        <f t="shared" si="2"/>
        <v>207161516.51711497</v>
      </c>
      <c r="F16" s="141">
        <f t="shared" si="2"/>
        <v>223262039.59476531</v>
      </c>
      <c r="G16" s="141">
        <f t="shared" si="2"/>
        <v>240232594.8144269</v>
      </c>
    </row>
    <row r="17" spans="1:7" x14ac:dyDescent="0.25">
      <c r="B17" s="66"/>
      <c r="C17" s="66"/>
      <c r="D17" s="66"/>
      <c r="E17" s="66"/>
      <c r="F17" s="66"/>
      <c r="G17" s="66"/>
    </row>
    <row r="18" spans="1:7" s="67" customFormat="1" ht="14.25" x14ac:dyDescent="0.2">
      <c r="A18" s="67" t="s">
        <v>279</v>
      </c>
      <c r="B18" s="141"/>
      <c r="C18" s="141"/>
      <c r="D18" s="141"/>
      <c r="E18" s="141"/>
      <c r="F18" s="141"/>
      <c r="G18" s="141"/>
    </row>
    <row r="19" spans="1:7" x14ac:dyDescent="0.25">
      <c r="A19" s="7" t="s">
        <v>276</v>
      </c>
      <c r="B19" s="66"/>
      <c r="C19" s="66" cm="1">
        <f t="array" ref="C19:G19">'ESTADO DE RESULTADOS'!C20:G20</f>
        <v>124136007.184</v>
      </c>
      <c r="D19" s="66">
        <v>124678434.361312</v>
      </c>
      <c r="E19" s="66">
        <v>125154642.91354316</v>
      </c>
      <c r="F19" s="66">
        <v>125634122.0648798</v>
      </c>
      <c r="G19" s="66">
        <v>126018405.36733231</v>
      </c>
    </row>
    <row r="20" spans="1:7" x14ac:dyDescent="0.25">
      <c r="A20" s="7" t="s">
        <v>275</v>
      </c>
      <c r="B20" s="66"/>
      <c r="C20" s="66">
        <f>-INVERSIONES!$B$27/5</f>
        <v>-4216841.013770381</v>
      </c>
      <c r="D20" s="66">
        <f>-INVERSIONES!$B$27/5</f>
        <v>-4216841.013770381</v>
      </c>
      <c r="E20" s="66">
        <f>-INVERSIONES!$B$27/5</f>
        <v>-4216841.013770381</v>
      </c>
      <c r="F20" s="66">
        <f>-INVERSIONES!$B$27/5</f>
        <v>-4216841.013770381</v>
      </c>
      <c r="G20" s="66">
        <f>-INVERSIONES!$B$27/5</f>
        <v>-4216841.013770381</v>
      </c>
    </row>
    <row r="21" spans="1:7" x14ac:dyDescent="0.25">
      <c r="A21" s="7" t="s">
        <v>272</v>
      </c>
      <c r="B21" s="66"/>
      <c r="C21" s="66">
        <f>-'COSTOS Y GASTOS'!$C$120</f>
        <v>-1771478.8</v>
      </c>
      <c r="D21" s="66">
        <f>-'COSTOS Y GASTOS'!$C$120</f>
        <v>-1771478.8</v>
      </c>
      <c r="E21" s="66">
        <f>-'COSTOS Y GASTOS'!$C$120</f>
        <v>-1771478.8</v>
      </c>
      <c r="F21" s="66">
        <f>-'COSTOS Y GASTOS'!$C$120</f>
        <v>-1771478.8</v>
      </c>
      <c r="G21" s="66">
        <f>-'COSTOS Y GASTOS'!$C$120</f>
        <v>-1771478.8</v>
      </c>
    </row>
    <row r="22" spans="1:7" x14ac:dyDescent="0.25">
      <c r="A22" s="7" t="s">
        <v>277</v>
      </c>
      <c r="B22" s="66"/>
      <c r="C22" s="66"/>
      <c r="D22" s="66" cm="1">
        <f t="array" ref="D22:G22">'ESTADO DE RESULTADOS'!C34:F34</f>
        <v>10350032.292773411</v>
      </c>
      <c r="E22" s="66">
        <v>16295052.222898249</v>
      </c>
      <c r="F22" s="66">
        <v>22029375.726250127</v>
      </c>
      <c r="G22" s="66">
        <v>27189370.82570992</v>
      </c>
    </row>
    <row r="23" spans="1:7" s="67" customFormat="1" ht="14.25" x14ac:dyDescent="0.2">
      <c r="A23" s="67" t="s">
        <v>278</v>
      </c>
      <c r="B23" s="141"/>
      <c r="C23" s="141">
        <f>SUM(C19:C22)</f>
        <v>118147687.37022962</v>
      </c>
      <c r="D23" s="141">
        <f>SUM(D19:D22)</f>
        <v>129040146.84031503</v>
      </c>
      <c r="E23" s="141">
        <f>SUM(E19:E22)</f>
        <v>135461375.32267103</v>
      </c>
      <c r="F23" s="141">
        <f>SUM(F19:F22)</f>
        <v>141675177.97735953</v>
      </c>
      <c r="G23" s="141">
        <f>SUM(G19:G22)</f>
        <v>147219456.37927184</v>
      </c>
    </row>
    <row r="24" spans="1:7" x14ac:dyDescent="0.25">
      <c r="B24" s="66"/>
      <c r="C24" s="66"/>
      <c r="D24" s="66"/>
      <c r="E24" s="66"/>
      <c r="F24" s="66"/>
      <c r="G24" s="66"/>
    </row>
    <row r="25" spans="1:7" s="67" customFormat="1" ht="14.25" x14ac:dyDescent="0.2">
      <c r="A25" s="67" t="s">
        <v>280</v>
      </c>
      <c r="B25" s="141">
        <v>0</v>
      </c>
      <c r="C25" s="141">
        <f>C16-C23</f>
        <v>59357753.981770381</v>
      </c>
      <c r="D25" s="141">
        <f t="shared" ref="D25:G25" si="3">D16-D23</f>
        <v>62822085.216580972</v>
      </c>
      <c r="E25" s="141">
        <f t="shared" si="3"/>
        <v>71700141.194443941</v>
      </c>
      <c r="F25" s="141">
        <f t="shared" si="3"/>
        <v>81586861.617405772</v>
      </c>
      <c r="G25" s="141">
        <f t="shared" si="3"/>
        <v>93013138.435155064</v>
      </c>
    </row>
    <row r="26" spans="1:7" x14ac:dyDescent="0.25">
      <c r="A26" s="7" t="s">
        <v>371</v>
      </c>
      <c r="B26" s="66"/>
      <c r="C26" s="66"/>
      <c r="D26" s="66"/>
      <c r="E26" s="66"/>
      <c r="F26" s="66"/>
      <c r="G26" s="66">
        <f>'BALANCE GENERAL'!G11</f>
        <v>4942116</v>
      </c>
    </row>
    <row r="27" spans="1:7" x14ac:dyDescent="0.25">
      <c r="A27" s="67" t="s">
        <v>281</v>
      </c>
      <c r="B27" s="66"/>
      <c r="C27" s="66"/>
      <c r="D27" s="66"/>
      <c r="E27" s="66"/>
      <c r="F27" s="66"/>
      <c r="G27" s="66"/>
    </row>
    <row r="28" spans="1:7" x14ac:dyDescent="0.25">
      <c r="A28" s="7" t="str" cm="1">
        <f t="array" ref="A28:B30">INVERSIONES!A26:B28</f>
        <v>Inversión fija</v>
      </c>
      <c r="B28" s="66">
        <v>21308432</v>
      </c>
      <c r="C28" s="66"/>
      <c r="D28" s="66"/>
      <c r="E28" s="66"/>
      <c r="F28" s="66"/>
      <c r="G28" s="66"/>
    </row>
    <row r="29" spans="1:7" x14ac:dyDescent="0.25">
      <c r="A29" s="7" t="str">
        <v>Inversión diferida</v>
      </c>
      <c r="B29" s="66">
        <v>21084205.068851903</v>
      </c>
      <c r="C29" s="66"/>
      <c r="D29" s="66"/>
      <c r="E29" s="66"/>
      <c r="F29" s="66"/>
      <c r="G29" s="66"/>
    </row>
    <row r="30" spans="1:7" x14ac:dyDescent="0.25">
      <c r="A30" s="7" t="str">
        <v>Capital de trabajo</v>
      </c>
      <c r="B30" s="66">
        <v>72116124.578208119</v>
      </c>
      <c r="C30" s="66"/>
      <c r="D30" s="66"/>
      <c r="E30" s="66"/>
      <c r="F30" s="66"/>
      <c r="G30" s="66"/>
    </row>
    <row r="31" spans="1:7" s="67" customFormat="1" ht="14.25" x14ac:dyDescent="0.2">
      <c r="A31" s="67" t="s">
        <v>282</v>
      </c>
      <c r="B31" s="141">
        <f>SUM(B28:B30)</f>
        <v>114508761.64706002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</row>
    <row r="32" spans="1:7" s="67" customFormat="1" ht="14.25" x14ac:dyDescent="0.2">
      <c r="B32" s="141"/>
      <c r="C32" s="141"/>
      <c r="D32" s="141"/>
      <c r="E32" s="141"/>
      <c r="F32" s="141"/>
      <c r="G32" s="141"/>
    </row>
    <row r="33" spans="1:7" s="67" customFormat="1" ht="14.25" x14ac:dyDescent="0.2">
      <c r="A33" s="67" t="s">
        <v>286</v>
      </c>
      <c r="B33" s="141">
        <f>B25-B31</f>
        <v>-114508761.64706002</v>
      </c>
      <c r="C33" s="141">
        <f>C25-C31</f>
        <v>59357753.981770381</v>
      </c>
      <c r="D33" s="141">
        <f t="shared" ref="D33:F33" si="4">D25-D31</f>
        <v>62822085.216580972</v>
      </c>
      <c r="E33" s="141">
        <f t="shared" si="4"/>
        <v>71700141.194443941</v>
      </c>
      <c r="F33" s="141">
        <f t="shared" si="4"/>
        <v>81586861.617405772</v>
      </c>
      <c r="G33" s="141">
        <f>SUM(G25:G26)-G31</f>
        <v>97955254.435155064</v>
      </c>
    </row>
    <row r="34" spans="1:7" x14ac:dyDescent="0.25">
      <c r="B34" s="66"/>
      <c r="C34" s="66"/>
      <c r="D34" s="66"/>
      <c r="E34" s="66"/>
      <c r="F34" s="66"/>
      <c r="G34" s="66"/>
    </row>
    <row r="35" spans="1:7" x14ac:dyDescent="0.25">
      <c r="A35" s="67" t="s">
        <v>283</v>
      </c>
      <c r="B35" s="66"/>
      <c r="C35" s="66"/>
      <c r="D35" s="66"/>
      <c r="E35" s="66"/>
      <c r="F35" s="66"/>
      <c r="G35" s="66"/>
    </row>
    <row r="36" spans="1:7" x14ac:dyDescent="0.25">
      <c r="A36" s="7" t="s">
        <v>284</v>
      </c>
      <c r="B36" s="66" cm="1">
        <f t="array" ref="B36:B37">INVERSIONES!B30:B31</f>
        <v>64508761.647060022</v>
      </c>
      <c r="C36" s="66"/>
      <c r="D36" s="66"/>
      <c r="E36" s="66"/>
      <c r="F36" s="66"/>
      <c r="G36" s="66"/>
    </row>
    <row r="37" spans="1:7" x14ac:dyDescent="0.25">
      <c r="A37" s="7" t="s">
        <v>262</v>
      </c>
      <c r="B37" s="66">
        <v>50000000</v>
      </c>
      <c r="C37" s="66"/>
      <c r="D37" s="66"/>
      <c r="E37" s="66"/>
      <c r="F37" s="66"/>
      <c r="G37" s="66"/>
    </row>
    <row r="38" spans="1:7" s="67" customFormat="1" ht="14.25" x14ac:dyDescent="0.2">
      <c r="A38" s="67" t="s">
        <v>285</v>
      </c>
      <c r="B38" s="141">
        <f>SUM(_xlfn.ANCHORARRAY(B36))</f>
        <v>114508761.64706002</v>
      </c>
      <c r="C38" s="141">
        <f>SUM(C36:C37)</f>
        <v>0</v>
      </c>
      <c r="D38" s="141">
        <f t="shared" ref="D38:G38" si="5">SUM(D36:D37)</f>
        <v>0</v>
      </c>
      <c r="E38" s="141">
        <f t="shared" si="5"/>
        <v>0</v>
      </c>
      <c r="F38" s="141">
        <f t="shared" si="5"/>
        <v>0</v>
      </c>
      <c r="G38" s="141">
        <f t="shared" si="5"/>
        <v>0</v>
      </c>
    </row>
    <row r="39" spans="1:7" x14ac:dyDescent="0.25">
      <c r="B39" s="66"/>
      <c r="C39" s="66"/>
      <c r="D39" s="66"/>
      <c r="E39" s="66"/>
      <c r="F39" s="66"/>
      <c r="G39" s="66"/>
    </row>
    <row r="40" spans="1:7" s="67" customFormat="1" ht="14.25" x14ac:dyDescent="0.2">
      <c r="A40" s="67" t="s">
        <v>287</v>
      </c>
      <c r="B40" s="141"/>
      <c r="C40" s="141"/>
      <c r="D40" s="141"/>
      <c r="E40" s="141"/>
      <c r="F40" s="141"/>
      <c r="G40" s="141"/>
    </row>
    <row r="41" spans="1:7" x14ac:dyDescent="0.25">
      <c r="A41" s="7" t="s">
        <v>288</v>
      </c>
      <c r="B41" s="66"/>
      <c r="C41" s="66">
        <f>CRÉDITO!J17</f>
        <v>23016019.149327938</v>
      </c>
      <c r="D41" s="66">
        <f>CRÉDITO!J18</f>
        <v>26983980.850672044</v>
      </c>
      <c r="E41" s="66">
        <v>0</v>
      </c>
      <c r="F41" s="66">
        <v>0</v>
      </c>
      <c r="G41" s="66">
        <v>0</v>
      </c>
    </row>
    <row r="42" spans="1:7" x14ac:dyDescent="0.25">
      <c r="A42" s="7" t="s">
        <v>289</v>
      </c>
      <c r="B42" s="66"/>
      <c r="C42" s="66">
        <f>CRÉDITO!I17</f>
        <v>6365048.9315045336</v>
      </c>
      <c r="D42" s="66">
        <f>CRÉDITO!I18</f>
        <v>2397087.230160425</v>
      </c>
      <c r="E42" s="66">
        <v>0</v>
      </c>
      <c r="F42" s="66">
        <v>0</v>
      </c>
      <c r="G42" s="66">
        <v>0</v>
      </c>
    </row>
    <row r="43" spans="1:7" x14ac:dyDescent="0.25">
      <c r="A43" s="7" t="s">
        <v>290</v>
      </c>
      <c r="B43" s="66"/>
      <c r="C43" s="66" cm="1">
        <f t="array" ref="C43:G43">_xlfn.ANCHORARRAY('ESTADO DE RESULTADOS'!C31)</f>
        <v>1180080</v>
      </c>
      <c r="D43" s="66">
        <v>1239084</v>
      </c>
      <c r="E43" s="66">
        <v>1301038.2</v>
      </c>
      <c r="F43" s="66">
        <v>1366090.11</v>
      </c>
      <c r="G43" s="66">
        <v>1434394.6155000001</v>
      </c>
    </row>
    <row r="44" spans="1:7" s="67" customFormat="1" ht="14.25" x14ac:dyDescent="0.2">
      <c r="A44" s="67" t="s">
        <v>291</v>
      </c>
      <c r="B44" s="141">
        <v>0</v>
      </c>
      <c r="C44" s="141">
        <f>SUM(C41:C43)</f>
        <v>30561148.08083247</v>
      </c>
      <c r="D44" s="141">
        <f t="shared" ref="D44:G44" si="6">SUM(D41:D43)</f>
        <v>30620152.08083247</v>
      </c>
      <c r="E44" s="141">
        <f t="shared" si="6"/>
        <v>1301038.2</v>
      </c>
      <c r="F44" s="141">
        <f t="shared" si="6"/>
        <v>1366090.11</v>
      </c>
      <c r="G44" s="141">
        <f t="shared" si="6"/>
        <v>1434394.6155000001</v>
      </c>
    </row>
    <row r="45" spans="1:7" x14ac:dyDescent="0.25">
      <c r="B45" s="66"/>
      <c r="C45" s="66"/>
      <c r="D45" s="66"/>
      <c r="E45" s="66"/>
      <c r="F45" s="66"/>
      <c r="G45" s="66"/>
    </row>
    <row r="46" spans="1:7" s="67" customFormat="1" ht="14.25" x14ac:dyDescent="0.2">
      <c r="A46" s="67" t="s">
        <v>292</v>
      </c>
      <c r="B46" s="141">
        <f>B38-B44</f>
        <v>114508761.64706002</v>
      </c>
      <c r="C46" s="141">
        <f t="shared" ref="C46:G46" si="7">C38-C44</f>
        <v>-30561148.08083247</v>
      </c>
      <c r="D46" s="141">
        <f t="shared" si="7"/>
        <v>-30620152.08083247</v>
      </c>
      <c r="E46" s="141">
        <f t="shared" si="7"/>
        <v>-1301038.2</v>
      </c>
      <c r="F46" s="141">
        <f t="shared" si="7"/>
        <v>-1366090.11</v>
      </c>
      <c r="G46" s="141">
        <f t="shared" si="7"/>
        <v>-1434394.6155000001</v>
      </c>
    </row>
    <row r="47" spans="1:7" x14ac:dyDescent="0.25">
      <c r="B47" s="66"/>
      <c r="C47" s="66"/>
      <c r="D47" s="66"/>
      <c r="E47" s="66"/>
      <c r="F47" s="66"/>
      <c r="G47" s="66"/>
    </row>
    <row r="48" spans="1:7" s="67" customFormat="1" ht="14.25" x14ac:dyDescent="0.2">
      <c r="A48" s="67" t="s">
        <v>293</v>
      </c>
      <c r="B48" s="141">
        <f>B33+B46</f>
        <v>0</v>
      </c>
      <c r="C48" s="141">
        <f t="shared" ref="C48:G48" si="8">C33+C46</f>
        <v>28796605.900937911</v>
      </c>
      <c r="D48" s="141">
        <f t="shared" si="8"/>
        <v>32201933.135748502</v>
      </c>
      <c r="E48" s="141">
        <f t="shared" si="8"/>
        <v>70399102.994443938</v>
      </c>
      <c r="F48" s="141">
        <f t="shared" si="8"/>
        <v>80220771.507405773</v>
      </c>
      <c r="G48" s="141">
        <f t="shared" si="8"/>
        <v>96520859.819655061</v>
      </c>
    </row>
    <row r="49" spans="1:8" x14ac:dyDescent="0.25">
      <c r="B49" s="66"/>
      <c r="C49" s="66"/>
      <c r="D49" s="66"/>
      <c r="E49" s="66"/>
      <c r="F49" s="66"/>
      <c r="G49" s="66"/>
    </row>
    <row r="50" spans="1:8" x14ac:dyDescent="0.25">
      <c r="A50" s="7" t="s">
        <v>294</v>
      </c>
      <c r="B50" s="66">
        <f>B33+B48</f>
        <v>-114508761.64706002</v>
      </c>
      <c r="C50" s="66" cm="1">
        <f t="array" ref="C50:G50">C48:G48</f>
        <v>28796605.900937911</v>
      </c>
      <c r="D50" s="66">
        <v>32201933.135748502</v>
      </c>
      <c r="E50" s="66">
        <v>70399102.994443938</v>
      </c>
      <c r="F50" s="66">
        <v>80220771.507405773</v>
      </c>
      <c r="G50" s="66">
        <v>96520859.819655061</v>
      </c>
    </row>
    <row r="51" spans="1:8" x14ac:dyDescent="0.25">
      <c r="A51" s="7" t="s">
        <v>295</v>
      </c>
      <c r="B51" s="66"/>
      <c r="C51" s="66">
        <f>INVERSIONES!B28</f>
        <v>72116124.578208119</v>
      </c>
      <c r="D51" s="66">
        <f>C53</f>
        <v>100912730.47914603</v>
      </c>
      <c r="E51" s="66">
        <f>D53</f>
        <v>133114663.61489454</v>
      </c>
      <c r="F51" s="66">
        <f>E53</f>
        <v>203513766.60933846</v>
      </c>
      <c r="G51" s="66">
        <f>F53</f>
        <v>283734538.11674422</v>
      </c>
    </row>
    <row r="52" spans="1:8" x14ac:dyDescent="0.25">
      <c r="B52" s="66"/>
      <c r="C52" s="66"/>
      <c r="D52" s="66"/>
      <c r="E52" s="66"/>
      <c r="F52" s="66"/>
      <c r="G52" s="66"/>
    </row>
    <row r="53" spans="1:8" s="67" customFormat="1" ht="14.25" x14ac:dyDescent="0.2">
      <c r="A53" s="67" t="s">
        <v>317</v>
      </c>
      <c r="B53" s="141">
        <f>SUM(B50:B51)</f>
        <v>-114508761.64706002</v>
      </c>
      <c r="C53" s="141">
        <f t="shared" ref="C53:G53" si="9">SUM(C50:C51)</f>
        <v>100912730.47914603</v>
      </c>
      <c r="D53" s="141">
        <f t="shared" si="9"/>
        <v>133114663.61489454</v>
      </c>
      <c r="E53" s="141">
        <f>SUM(E50:E51)</f>
        <v>203513766.60933846</v>
      </c>
      <c r="F53" s="141">
        <f t="shared" si="9"/>
        <v>283734538.11674422</v>
      </c>
      <c r="G53" s="141">
        <f t="shared" si="9"/>
        <v>380255397.93639928</v>
      </c>
    </row>
    <row r="54" spans="1:8" x14ac:dyDescent="0.25">
      <c r="B54" s="66"/>
      <c r="C54" s="66"/>
      <c r="D54" s="66"/>
      <c r="E54" s="66"/>
      <c r="F54" s="66"/>
      <c r="G54" s="66"/>
    </row>
    <row r="55" spans="1:8" x14ac:dyDescent="0.25">
      <c r="B55" s="66"/>
      <c r="C55" s="66"/>
      <c r="D55" s="66"/>
      <c r="E55" s="66"/>
      <c r="F55" s="66"/>
      <c r="G55" s="66"/>
    </row>
    <row r="56" spans="1:8" ht="15.75" thickBot="1" x14ac:dyDescent="0.3">
      <c r="B56" s="66"/>
      <c r="C56" s="66"/>
      <c r="D56" s="7" t="s">
        <v>384</v>
      </c>
    </row>
    <row r="57" spans="1:8" ht="15.75" thickBot="1" x14ac:dyDescent="0.3">
      <c r="A57" s="174" t="s">
        <v>367</v>
      </c>
      <c r="B57" s="175">
        <f>'ESCENARIO MÁS PROBABLE'!C19</f>
        <v>0.17312000000000002</v>
      </c>
      <c r="C57" s="141" t="s">
        <v>340</v>
      </c>
      <c r="D57" s="112" t="s">
        <v>385</v>
      </c>
    </row>
    <row r="58" spans="1:8" x14ac:dyDescent="0.25">
      <c r="B58" s="66"/>
      <c r="C58" s="66"/>
      <c r="D58" s="68" t="s">
        <v>379</v>
      </c>
      <c r="E58" s="68" t="s">
        <v>380</v>
      </c>
      <c r="F58" s="68" t="s">
        <v>381</v>
      </c>
      <c r="G58" s="68" t="s">
        <v>382</v>
      </c>
      <c r="H58" s="68" t="s">
        <v>383</v>
      </c>
    </row>
    <row r="59" spans="1:8" x14ac:dyDescent="0.25">
      <c r="A59" s="7" t="s">
        <v>341</v>
      </c>
      <c r="D59" s="188">
        <v>0.1641</v>
      </c>
      <c r="E59" s="188">
        <v>0.17080000000000001</v>
      </c>
      <c r="F59" s="188">
        <v>0.1769</v>
      </c>
      <c r="G59" s="188">
        <v>0.1769</v>
      </c>
      <c r="H59" s="188">
        <v>0.1769</v>
      </c>
    </row>
    <row r="61" spans="1:8" x14ac:dyDescent="0.25">
      <c r="A61" s="25" t="s">
        <v>233</v>
      </c>
      <c r="B61" s="165">
        <v>0</v>
      </c>
      <c r="C61" s="165">
        <v>1</v>
      </c>
      <c r="D61" s="165">
        <v>2</v>
      </c>
      <c r="E61" s="165">
        <v>3</v>
      </c>
      <c r="F61" s="165">
        <v>4</v>
      </c>
      <c r="G61" s="33">
        <v>5</v>
      </c>
    </row>
    <row r="62" spans="1:8" x14ac:dyDescent="0.25">
      <c r="A62" s="166" t="s">
        <v>342</v>
      </c>
      <c r="B62" s="163" cm="1">
        <f t="array" ref="B62:G62">B33:G33</f>
        <v>-114508761.64706002</v>
      </c>
      <c r="C62" s="163">
        <v>59357753.981770381</v>
      </c>
      <c r="D62" s="163">
        <v>62822085.216580972</v>
      </c>
      <c r="E62" s="163">
        <v>71700141.194443941</v>
      </c>
      <c r="F62" s="163">
        <v>81586861.617405772</v>
      </c>
      <c r="G62" s="164">
        <v>97955254.435155064</v>
      </c>
    </row>
    <row r="63" spans="1:8" ht="15.75" thickBot="1" x14ac:dyDescent="0.3"/>
    <row r="64" spans="1:8" x14ac:dyDescent="0.25">
      <c r="A64" s="167" t="s">
        <v>343</v>
      </c>
      <c r="B64" s="170">
        <f>((C62/(1+D59))+(D62/((1+D59)/(1+E59)))+(E62/((1+D59)/(1+E59)/(1+F59)))+(F62/((1+D59)/(1+E59)/(1+F59)/(1+G59)))+(G62/((1+D59)/(1+E59)/(1+F59)/(1+G59)/(1+H59))))+B62</f>
        <v>358788091.46167696</v>
      </c>
    </row>
    <row r="65" spans="1:7" x14ac:dyDescent="0.25">
      <c r="A65" s="168" t="s">
        <v>326</v>
      </c>
      <c r="B65" s="171">
        <f>IRR(_xlfn.ANCHORARRAY(B62))</f>
        <v>0.51729915855827624</v>
      </c>
      <c r="C65" s="7" t="s">
        <v>369</v>
      </c>
    </row>
    <row r="66" spans="1:7" ht="15.75" thickBot="1" x14ac:dyDescent="0.3">
      <c r="A66" s="169" t="s">
        <v>344</v>
      </c>
      <c r="B66" s="172">
        <f>MIRR(_xlfn.ANCHORARRAY(B62),'ESCENARIO MÁS PROBABLE'!C7,AVERAGE(D59:H59))</f>
        <v>0.34615235726869464</v>
      </c>
      <c r="C66" s="7" t="s">
        <v>369</v>
      </c>
    </row>
    <row r="68" spans="1:7" x14ac:dyDescent="0.25">
      <c r="A68" s="67" t="s">
        <v>348</v>
      </c>
    </row>
    <row r="70" spans="1:7" x14ac:dyDescent="0.25">
      <c r="A70" s="25" t="s">
        <v>349</v>
      </c>
      <c r="B70" s="25" t="s">
        <v>350</v>
      </c>
      <c r="C70" s="25" t="s">
        <v>351</v>
      </c>
      <c r="D70" s="25" t="s">
        <v>352</v>
      </c>
      <c r="E70" s="25" t="s">
        <v>353</v>
      </c>
      <c r="F70" s="25" t="s">
        <v>354</v>
      </c>
    </row>
    <row r="71" spans="1:7" x14ac:dyDescent="0.25">
      <c r="A71" s="20">
        <v>0</v>
      </c>
      <c r="B71" s="50">
        <f>B62</f>
        <v>-114508761.64706002</v>
      </c>
      <c r="C71" s="16"/>
      <c r="D71" s="50">
        <f>B71-C71</f>
        <v>-114508761.64706002</v>
      </c>
      <c r="E71" s="178">
        <v>1</v>
      </c>
      <c r="F71" s="178"/>
    </row>
    <row r="72" spans="1:7" x14ac:dyDescent="0.25">
      <c r="A72" s="20">
        <v>1</v>
      </c>
      <c r="B72" s="16"/>
      <c r="C72" s="85" cm="1">
        <f t="array" ref="C72:C76">TRANSPOSE(C62:G62)</f>
        <v>59357753.981770381</v>
      </c>
      <c r="D72" s="50">
        <f>D71+C72</f>
        <v>-55151007.66528964</v>
      </c>
    </row>
    <row r="73" spans="1:7" x14ac:dyDescent="0.25">
      <c r="A73" s="20">
        <v>2</v>
      </c>
      <c r="B73" s="16"/>
      <c r="C73" s="85">
        <v>62822085.216580972</v>
      </c>
      <c r="D73" s="50">
        <f t="shared" ref="D73:D76" si="10">D72+C73</f>
        <v>7671077.5512913316</v>
      </c>
    </row>
    <row r="74" spans="1:7" x14ac:dyDescent="0.25">
      <c r="A74" s="20">
        <v>3</v>
      </c>
      <c r="B74" s="16"/>
      <c r="C74" s="85">
        <v>71700141.194443941</v>
      </c>
      <c r="D74" s="50">
        <f t="shared" si="10"/>
        <v>79371218.745735273</v>
      </c>
    </row>
    <row r="75" spans="1:7" x14ac:dyDescent="0.25">
      <c r="A75" s="20">
        <v>4</v>
      </c>
      <c r="B75" s="16"/>
      <c r="C75" s="85">
        <v>81586861.617405772</v>
      </c>
      <c r="D75" s="50">
        <f t="shared" si="10"/>
        <v>160958080.36314106</v>
      </c>
    </row>
    <row r="76" spans="1:7" x14ac:dyDescent="0.25">
      <c r="A76" s="20">
        <v>5</v>
      </c>
      <c r="B76" s="16"/>
      <c r="C76" s="85">
        <v>97955254.435155064</v>
      </c>
      <c r="D76" s="50">
        <f t="shared" si="10"/>
        <v>258913334.79829612</v>
      </c>
    </row>
    <row r="77" spans="1:7" x14ac:dyDescent="0.25">
      <c r="B77" s="66"/>
      <c r="C77" s="66"/>
      <c r="D77" s="66"/>
      <c r="E77" s="66"/>
      <c r="F77" s="66"/>
      <c r="G77" s="66"/>
    </row>
    <row r="78" spans="1:7" x14ac:dyDescent="0.25">
      <c r="B78" s="66"/>
      <c r="C78" s="66"/>
      <c r="D78" s="66"/>
      <c r="E78" s="66"/>
      <c r="F78" s="66"/>
      <c r="G78" s="66"/>
    </row>
    <row r="79" spans="1:7" x14ac:dyDescent="0.25">
      <c r="B79" s="66"/>
      <c r="C79" s="66"/>
      <c r="D79" s="66"/>
      <c r="E79" s="66"/>
      <c r="F79" s="66"/>
      <c r="G79" s="66"/>
    </row>
    <row r="80" spans="1:7" x14ac:dyDescent="0.25">
      <c r="B80" s="66"/>
      <c r="C80" s="66"/>
      <c r="D80" s="66"/>
      <c r="E80" s="66"/>
      <c r="F80" s="66"/>
      <c r="G80" s="66"/>
    </row>
    <row r="81" spans="2:7" x14ac:dyDescent="0.25">
      <c r="B81" s="66"/>
      <c r="C81" s="66"/>
      <c r="D81" s="66"/>
      <c r="E81" s="66"/>
      <c r="F81" s="66"/>
      <c r="G81" s="66"/>
    </row>
    <row r="82" spans="2:7" x14ac:dyDescent="0.25">
      <c r="B82" s="66"/>
      <c r="C82" s="66"/>
      <c r="D82" s="66"/>
      <c r="E82" s="66"/>
      <c r="F82" s="66"/>
      <c r="G82" s="66"/>
    </row>
    <row r="83" spans="2:7" x14ac:dyDescent="0.25">
      <c r="B83" s="66"/>
      <c r="C83" s="66"/>
      <c r="D83" s="66"/>
      <c r="E83" s="66"/>
      <c r="F83" s="66"/>
      <c r="G83" s="66"/>
    </row>
    <row r="84" spans="2:7" x14ac:dyDescent="0.25">
      <c r="B84" s="66"/>
      <c r="C84" s="66"/>
      <c r="D84" s="66"/>
      <c r="E84" s="66"/>
      <c r="F84" s="66"/>
      <c r="G84" s="66"/>
    </row>
    <row r="85" spans="2:7" x14ac:dyDescent="0.25">
      <c r="B85" s="66"/>
      <c r="C85" s="66"/>
      <c r="D85" s="66"/>
      <c r="E85" s="66"/>
      <c r="F85" s="66"/>
      <c r="G85" s="66"/>
    </row>
    <row r="86" spans="2:7" x14ac:dyDescent="0.25">
      <c r="B86" s="66"/>
      <c r="C86" s="66"/>
      <c r="D86" s="66"/>
      <c r="E86" s="66"/>
      <c r="F86" s="66"/>
      <c r="G86" s="66"/>
    </row>
    <row r="87" spans="2:7" x14ac:dyDescent="0.25">
      <c r="B87" s="66"/>
      <c r="C87" s="66"/>
      <c r="D87" s="66"/>
      <c r="E87" s="66"/>
      <c r="F87" s="66"/>
      <c r="G87" s="66"/>
    </row>
    <row r="88" spans="2:7" x14ac:dyDescent="0.25">
      <c r="B88" s="66"/>
      <c r="C88" s="66"/>
      <c r="D88" s="66"/>
      <c r="E88" s="66"/>
      <c r="F88" s="66"/>
      <c r="G88" s="66"/>
    </row>
    <row r="89" spans="2:7" x14ac:dyDescent="0.25">
      <c r="B89" s="66"/>
      <c r="C89" s="66"/>
      <c r="D89" s="66"/>
      <c r="E89" s="66"/>
      <c r="F89" s="66"/>
      <c r="G89" s="66"/>
    </row>
    <row r="90" spans="2:7" x14ac:dyDescent="0.25">
      <c r="B90" s="66"/>
      <c r="C90" s="66"/>
      <c r="D90" s="66"/>
      <c r="E90" s="66"/>
      <c r="F90" s="66"/>
      <c r="G90" s="66"/>
    </row>
    <row r="91" spans="2:7" x14ac:dyDescent="0.25">
      <c r="B91" s="66"/>
      <c r="C91" s="66"/>
      <c r="D91" s="66"/>
      <c r="E91" s="66"/>
      <c r="F91" s="66"/>
      <c r="G91" s="66"/>
    </row>
    <row r="92" spans="2:7" x14ac:dyDescent="0.25">
      <c r="B92" s="66"/>
      <c r="C92" s="66"/>
      <c r="D92" s="66"/>
      <c r="E92" s="66"/>
      <c r="F92" s="66"/>
      <c r="G92" s="66"/>
    </row>
    <row r="93" spans="2:7" x14ac:dyDescent="0.25">
      <c r="B93" s="66"/>
      <c r="C93" s="66"/>
      <c r="D93" s="66"/>
      <c r="E93" s="66"/>
      <c r="F93" s="66"/>
      <c r="G93" s="66"/>
    </row>
    <row r="94" spans="2:7" x14ac:dyDescent="0.25">
      <c r="B94" s="66"/>
      <c r="C94" s="66"/>
      <c r="D94" s="66"/>
      <c r="E94" s="66"/>
      <c r="F94" s="66"/>
      <c r="G94" s="66"/>
    </row>
    <row r="95" spans="2:7" x14ac:dyDescent="0.25">
      <c r="B95" s="66"/>
      <c r="C95" s="66"/>
      <c r="D95" s="66"/>
      <c r="E95" s="66"/>
      <c r="F95" s="66"/>
      <c r="G95" s="66"/>
    </row>
    <row r="96" spans="2:7" x14ac:dyDescent="0.25">
      <c r="B96" s="66"/>
      <c r="C96" s="66"/>
      <c r="D96" s="66"/>
      <c r="E96" s="66"/>
      <c r="F96" s="66"/>
      <c r="G96" s="66"/>
    </row>
    <row r="97" spans="2:7" x14ac:dyDescent="0.25">
      <c r="B97" s="66"/>
      <c r="C97" s="66"/>
      <c r="D97" s="66"/>
      <c r="E97" s="66"/>
      <c r="F97" s="66"/>
      <c r="G97" s="66"/>
    </row>
    <row r="98" spans="2:7" x14ac:dyDescent="0.25">
      <c r="B98" s="66"/>
      <c r="C98" s="66"/>
      <c r="D98" s="66"/>
      <c r="E98" s="66"/>
      <c r="F98" s="66"/>
      <c r="G98" s="66"/>
    </row>
    <row r="99" spans="2:7" x14ac:dyDescent="0.25">
      <c r="B99" s="66"/>
      <c r="C99" s="66"/>
      <c r="D99" s="66"/>
      <c r="E99" s="66"/>
      <c r="F99" s="66"/>
      <c r="G99" s="66"/>
    </row>
    <row r="100" spans="2:7" x14ac:dyDescent="0.25">
      <c r="B100" s="66"/>
      <c r="C100" s="66"/>
      <c r="D100" s="66"/>
      <c r="E100" s="66"/>
      <c r="F100" s="66"/>
      <c r="G100" s="66"/>
    </row>
    <row r="101" spans="2:7" x14ac:dyDescent="0.25">
      <c r="B101" s="66"/>
      <c r="C101" s="66"/>
      <c r="D101" s="66"/>
      <c r="E101" s="66"/>
      <c r="F101" s="66"/>
      <c r="G101" s="66"/>
    </row>
    <row r="102" spans="2:7" x14ac:dyDescent="0.25">
      <c r="B102" s="66"/>
      <c r="C102" s="66"/>
      <c r="D102" s="66"/>
      <c r="E102" s="66"/>
      <c r="F102" s="66"/>
      <c r="G102" s="66"/>
    </row>
    <row r="103" spans="2:7" x14ac:dyDescent="0.25">
      <c r="B103" s="66"/>
      <c r="C103" s="66"/>
      <c r="D103" s="66"/>
      <c r="E103" s="66"/>
      <c r="F103" s="66"/>
      <c r="G103" s="66"/>
    </row>
    <row r="104" spans="2:7" x14ac:dyDescent="0.25">
      <c r="B104" s="66"/>
      <c r="C104" s="66"/>
      <c r="D104" s="66"/>
      <c r="E104" s="66"/>
      <c r="F104" s="66"/>
      <c r="G104" s="66"/>
    </row>
    <row r="105" spans="2:7" x14ac:dyDescent="0.25">
      <c r="B105" s="66"/>
      <c r="C105" s="66"/>
      <c r="D105" s="66"/>
      <c r="E105" s="66"/>
      <c r="F105" s="66"/>
      <c r="G105" s="66"/>
    </row>
    <row r="106" spans="2:7" x14ac:dyDescent="0.25">
      <c r="B106" s="66"/>
      <c r="C106" s="66"/>
      <c r="D106" s="66"/>
      <c r="E106" s="66"/>
      <c r="F106" s="66"/>
      <c r="G106" s="66"/>
    </row>
    <row r="107" spans="2:7" x14ac:dyDescent="0.25">
      <c r="B107" s="66"/>
      <c r="C107" s="66"/>
      <c r="D107" s="66"/>
      <c r="E107" s="66"/>
      <c r="F107" s="66"/>
      <c r="G107" s="66"/>
    </row>
    <row r="108" spans="2:7" x14ac:dyDescent="0.25">
      <c r="B108" s="66"/>
      <c r="C108" s="66"/>
      <c r="D108" s="66"/>
      <c r="E108" s="66"/>
      <c r="F108" s="66"/>
      <c r="G108" s="66"/>
    </row>
    <row r="109" spans="2:7" x14ac:dyDescent="0.25">
      <c r="B109" s="66"/>
      <c r="C109" s="66"/>
      <c r="D109" s="66"/>
      <c r="E109" s="66"/>
      <c r="F109" s="66"/>
      <c r="G109" s="66"/>
    </row>
    <row r="110" spans="2:7" x14ac:dyDescent="0.25">
      <c r="B110" s="66"/>
      <c r="C110" s="66"/>
      <c r="D110" s="66"/>
      <c r="E110" s="66"/>
      <c r="F110" s="66"/>
      <c r="G110" s="66"/>
    </row>
    <row r="111" spans="2:7" x14ac:dyDescent="0.25">
      <c r="B111" s="66"/>
      <c r="C111" s="66"/>
      <c r="D111" s="66"/>
      <c r="E111" s="66"/>
      <c r="F111" s="66"/>
      <c r="G111" s="66"/>
    </row>
    <row r="112" spans="2:7" x14ac:dyDescent="0.25">
      <c r="B112" s="66"/>
      <c r="C112" s="66"/>
      <c r="D112" s="66"/>
      <c r="E112" s="66"/>
      <c r="F112" s="66"/>
      <c r="G112" s="66"/>
    </row>
    <row r="113" spans="2:7" x14ac:dyDescent="0.25">
      <c r="B113" s="66"/>
      <c r="C113" s="66"/>
      <c r="D113" s="66"/>
      <c r="E113" s="66"/>
      <c r="F113" s="66"/>
      <c r="G113" s="66"/>
    </row>
    <row r="114" spans="2:7" x14ac:dyDescent="0.25">
      <c r="B114" s="66"/>
      <c r="C114" s="66"/>
      <c r="D114" s="66"/>
      <c r="E114" s="66"/>
      <c r="F114" s="66"/>
      <c r="G114" s="66"/>
    </row>
    <row r="115" spans="2:7" x14ac:dyDescent="0.25">
      <c r="B115" s="66"/>
      <c r="C115" s="66"/>
      <c r="D115" s="66"/>
      <c r="E115" s="66"/>
      <c r="F115" s="66"/>
      <c r="G115" s="66"/>
    </row>
    <row r="116" spans="2:7" x14ac:dyDescent="0.25">
      <c r="B116" s="66"/>
      <c r="C116" s="66"/>
      <c r="D116" s="66"/>
      <c r="E116" s="66"/>
      <c r="F116" s="66"/>
      <c r="G116" s="66"/>
    </row>
    <row r="117" spans="2:7" x14ac:dyDescent="0.25">
      <c r="B117" s="66"/>
      <c r="C117" s="66"/>
      <c r="D117" s="66"/>
      <c r="E117" s="66"/>
      <c r="F117" s="66"/>
      <c r="G117" s="66"/>
    </row>
    <row r="118" spans="2:7" x14ac:dyDescent="0.25">
      <c r="B118" s="66"/>
      <c r="C118" s="66"/>
      <c r="D118" s="66"/>
      <c r="E118" s="66"/>
      <c r="F118" s="66"/>
      <c r="G118" s="66"/>
    </row>
    <row r="119" spans="2:7" x14ac:dyDescent="0.25">
      <c r="B119" s="66"/>
      <c r="C119" s="66"/>
      <c r="D119" s="66"/>
      <c r="E119" s="66"/>
      <c r="F119" s="66"/>
      <c r="G119" s="66"/>
    </row>
    <row r="120" spans="2:7" x14ac:dyDescent="0.25">
      <c r="B120" s="66"/>
      <c r="C120" s="66"/>
      <c r="D120" s="66"/>
      <c r="E120" s="66"/>
      <c r="F120" s="66"/>
      <c r="G120" s="66"/>
    </row>
    <row r="121" spans="2:7" x14ac:dyDescent="0.25">
      <c r="B121" s="66"/>
      <c r="C121" s="66"/>
      <c r="D121" s="66"/>
      <c r="E121" s="66"/>
      <c r="F121" s="66"/>
      <c r="G121" s="66"/>
    </row>
    <row r="122" spans="2:7" x14ac:dyDescent="0.25">
      <c r="B122" s="66"/>
      <c r="C122" s="66"/>
      <c r="D122" s="66"/>
      <c r="E122" s="66"/>
      <c r="F122" s="66"/>
      <c r="G122" s="66"/>
    </row>
    <row r="123" spans="2:7" x14ac:dyDescent="0.25">
      <c r="B123" s="66"/>
      <c r="C123" s="66"/>
      <c r="D123" s="66"/>
      <c r="E123" s="66"/>
      <c r="F123" s="66"/>
      <c r="G123" s="66"/>
    </row>
    <row r="124" spans="2:7" x14ac:dyDescent="0.25">
      <c r="B124" s="66"/>
      <c r="C124" s="66"/>
      <c r="D124" s="66"/>
      <c r="E124" s="66"/>
      <c r="F124" s="66"/>
      <c r="G124" s="66"/>
    </row>
    <row r="125" spans="2:7" x14ac:dyDescent="0.25">
      <c r="B125" s="66"/>
      <c r="C125" s="66"/>
      <c r="D125" s="66"/>
      <c r="E125" s="66"/>
      <c r="F125" s="66"/>
      <c r="G125" s="66"/>
    </row>
    <row r="126" spans="2:7" x14ac:dyDescent="0.25">
      <c r="B126" s="66"/>
      <c r="C126" s="66"/>
      <c r="D126" s="66"/>
      <c r="E126" s="66"/>
      <c r="F126" s="66"/>
      <c r="G126" s="66"/>
    </row>
    <row r="127" spans="2:7" x14ac:dyDescent="0.25">
      <c r="B127" s="66"/>
      <c r="C127" s="66"/>
      <c r="D127" s="66"/>
      <c r="E127" s="66"/>
      <c r="F127" s="66"/>
      <c r="G127" s="66"/>
    </row>
    <row r="128" spans="2:7" x14ac:dyDescent="0.25">
      <c r="B128" s="66"/>
      <c r="C128" s="66"/>
      <c r="D128" s="66"/>
      <c r="E128" s="66"/>
      <c r="F128" s="66"/>
      <c r="G128" s="66"/>
    </row>
    <row r="129" spans="2:7" x14ac:dyDescent="0.25">
      <c r="B129" s="66"/>
      <c r="C129" s="66"/>
      <c r="D129" s="66"/>
      <c r="E129" s="66"/>
      <c r="F129" s="66"/>
      <c r="G129" s="66"/>
    </row>
    <row r="130" spans="2:7" x14ac:dyDescent="0.25">
      <c r="B130" s="66"/>
      <c r="C130" s="66"/>
      <c r="D130" s="66"/>
      <c r="E130" s="66"/>
      <c r="F130" s="66"/>
      <c r="G130" s="66"/>
    </row>
    <row r="131" spans="2:7" x14ac:dyDescent="0.25">
      <c r="B131" s="66"/>
      <c r="C131" s="66"/>
      <c r="D131" s="66"/>
      <c r="E131" s="66"/>
      <c r="F131" s="66"/>
      <c r="G131" s="66"/>
    </row>
    <row r="132" spans="2:7" x14ac:dyDescent="0.25">
      <c r="B132" s="66"/>
      <c r="C132" s="66"/>
      <c r="D132" s="66"/>
      <c r="E132" s="66"/>
      <c r="F132" s="66"/>
      <c r="G132" s="66"/>
    </row>
    <row r="133" spans="2:7" x14ac:dyDescent="0.25">
      <c r="B133" s="66"/>
      <c r="C133" s="66"/>
      <c r="D133" s="66"/>
      <c r="E133" s="66"/>
      <c r="F133" s="66"/>
      <c r="G133" s="66"/>
    </row>
    <row r="134" spans="2:7" x14ac:dyDescent="0.25">
      <c r="B134" s="66"/>
      <c r="C134" s="66"/>
      <c r="D134" s="66"/>
      <c r="E134" s="66"/>
      <c r="F134" s="66"/>
      <c r="G134" s="66"/>
    </row>
    <row r="135" spans="2:7" x14ac:dyDescent="0.25">
      <c r="B135" s="66"/>
      <c r="C135" s="66"/>
      <c r="D135" s="66"/>
      <c r="E135" s="66"/>
      <c r="F135" s="66"/>
      <c r="G135" s="66"/>
    </row>
    <row r="136" spans="2:7" x14ac:dyDescent="0.25">
      <c r="B136" s="66"/>
      <c r="C136" s="66"/>
      <c r="D136" s="66"/>
      <c r="E136" s="66"/>
      <c r="F136" s="66"/>
      <c r="G136" s="66"/>
    </row>
    <row r="137" spans="2:7" x14ac:dyDescent="0.25">
      <c r="B137" s="66"/>
      <c r="C137" s="66"/>
      <c r="D137" s="66"/>
      <c r="E137" s="66"/>
      <c r="F137" s="66"/>
      <c r="G137" s="66"/>
    </row>
    <row r="138" spans="2:7" x14ac:dyDescent="0.25">
      <c r="B138" s="66"/>
      <c r="C138" s="66"/>
      <c r="D138" s="66"/>
      <c r="E138" s="66"/>
      <c r="F138" s="66"/>
      <c r="G138" s="66"/>
    </row>
    <row r="139" spans="2:7" x14ac:dyDescent="0.25">
      <c r="B139" s="66"/>
      <c r="C139" s="66"/>
      <c r="D139" s="66"/>
      <c r="E139" s="66"/>
      <c r="F139" s="66"/>
      <c r="G139" s="66"/>
    </row>
    <row r="140" spans="2:7" x14ac:dyDescent="0.25">
      <c r="B140" s="66"/>
      <c r="C140" s="66"/>
      <c r="D140" s="66"/>
      <c r="E140" s="66"/>
      <c r="F140" s="66"/>
      <c r="G140" s="66"/>
    </row>
    <row r="141" spans="2:7" x14ac:dyDescent="0.25">
      <c r="B141" s="66"/>
      <c r="C141" s="66"/>
      <c r="D141" s="66"/>
      <c r="E141" s="66"/>
      <c r="F141" s="66"/>
      <c r="G141" s="66"/>
    </row>
    <row r="142" spans="2:7" x14ac:dyDescent="0.25">
      <c r="B142" s="66"/>
      <c r="C142" s="66"/>
      <c r="D142" s="66"/>
      <c r="E142" s="66"/>
      <c r="F142" s="66"/>
      <c r="G142" s="66"/>
    </row>
    <row r="143" spans="2:7" x14ac:dyDescent="0.25">
      <c r="B143" s="66"/>
      <c r="C143" s="66"/>
      <c r="D143" s="66"/>
      <c r="E143" s="66"/>
      <c r="F143" s="66"/>
      <c r="G143" s="66"/>
    </row>
    <row r="144" spans="2:7" x14ac:dyDescent="0.25">
      <c r="B144" s="66"/>
      <c r="C144" s="66"/>
      <c r="D144" s="66"/>
      <c r="E144" s="66"/>
      <c r="F144" s="66"/>
      <c r="G144" s="66"/>
    </row>
    <row r="145" spans="2:7" x14ac:dyDescent="0.25">
      <c r="B145" s="66"/>
      <c r="C145" s="66"/>
      <c r="D145" s="66"/>
      <c r="E145" s="66"/>
      <c r="F145" s="66"/>
      <c r="G145" s="66"/>
    </row>
    <row r="146" spans="2:7" x14ac:dyDescent="0.25">
      <c r="B146" s="66"/>
      <c r="C146" s="66"/>
      <c r="D146" s="66"/>
      <c r="E146" s="66"/>
      <c r="F146" s="66"/>
      <c r="G146" s="66"/>
    </row>
    <row r="147" spans="2:7" x14ac:dyDescent="0.25">
      <c r="B147" s="66"/>
      <c r="C147" s="66"/>
      <c r="D147" s="66"/>
      <c r="E147" s="66"/>
      <c r="F147" s="66"/>
      <c r="G147" s="66"/>
    </row>
    <row r="148" spans="2:7" x14ac:dyDescent="0.25">
      <c r="B148" s="66"/>
      <c r="C148" s="66"/>
      <c r="D148" s="66"/>
      <c r="E148" s="66"/>
      <c r="F148" s="66"/>
      <c r="G148" s="66"/>
    </row>
    <row r="149" spans="2:7" x14ac:dyDescent="0.25">
      <c r="B149" s="66"/>
      <c r="C149" s="66"/>
      <c r="D149" s="66"/>
      <c r="E149" s="66"/>
      <c r="F149" s="66"/>
      <c r="G149" s="66"/>
    </row>
    <row r="150" spans="2:7" x14ac:dyDescent="0.25">
      <c r="B150" s="66"/>
      <c r="C150" s="66"/>
      <c r="D150" s="66"/>
      <c r="E150" s="66"/>
      <c r="F150" s="66"/>
      <c r="G150" s="66"/>
    </row>
    <row r="151" spans="2:7" x14ac:dyDescent="0.25">
      <c r="B151" s="66"/>
      <c r="C151" s="66"/>
      <c r="D151" s="66"/>
      <c r="E151" s="66"/>
      <c r="F151" s="66"/>
      <c r="G151" s="66"/>
    </row>
    <row r="152" spans="2:7" x14ac:dyDescent="0.25">
      <c r="B152" s="66"/>
      <c r="C152" s="66"/>
      <c r="D152" s="66"/>
      <c r="E152" s="66"/>
      <c r="F152" s="66"/>
      <c r="G152" s="66"/>
    </row>
    <row r="153" spans="2:7" x14ac:dyDescent="0.25">
      <c r="B153" s="66"/>
      <c r="C153" s="66"/>
      <c r="D153" s="66"/>
      <c r="E153" s="66"/>
      <c r="F153" s="66"/>
      <c r="G153" s="66"/>
    </row>
    <row r="154" spans="2:7" x14ac:dyDescent="0.25">
      <c r="B154" s="66"/>
      <c r="C154" s="66"/>
      <c r="D154" s="66"/>
      <c r="E154" s="66"/>
      <c r="F154" s="66"/>
      <c r="G154" s="66"/>
    </row>
    <row r="155" spans="2:7" x14ac:dyDescent="0.25">
      <c r="B155" s="66"/>
      <c r="C155" s="66"/>
      <c r="D155" s="66"/>
      <c r="E155" s="66"/>
      <c r="F155" s="66"/>
      <c r="G155" s="66"/>
    </row>
    <row r="156" spans="2:7" x14ac:dyDescent="0.25">
      <c r="B156" s="66"/>
      <c r="C156" s="66"/>
      <c r="D156" s="66"/>
      <c r="E156" s="66"/>
      <c r="F156" s="66"/>
      <c r="G156" s="66"/>
    </row>
    <row r="157" spans="2:7" x14ac:dyDescent="0.25">
      <c r="B157" s="66"/>
      <c r="C157" s="66"/>
      <c r="D157" s="66"/>
      <c r="E157" s="66"/>
      <c r="F157" s="66"/>
      <c r="G157" s="66"/>
    </row>
    <row r="158" spans="2:7" x14ac:dyDescent="0.25">
      <c r="B158" s="66"/>
      <c r="C158" s="66"/>
      <c r="D158" s="66"/>
      <c r="E158" s="66"/>
      <c r="F158" s="66"/>
      <c r="G158" s="66"/>
    </row>
    <row r="159" spans="2:7" x14ac:dyDescent="0.25">
      <c r="B159" s="66"/>
      <c r="C159" s="66"/>
      <c r="D159" s="66"/>
      <c r="E159" s="66"/>
      <c r="F159" s="66"/>
      <c r="G159" s="66"/>
    </row>
    <row r="160" spans="2:7" x14ac:dyDescent="0.25">
      <c r="B160" s="66"/>
      <c r="C160" s="66"/>
      <c r="D160" s="66"/>
      <c r="E160" s="66"/>
      <c r="F160" s="66"/>
      <c r="G160" s="66"/>
    </row>
    <row r="161" spans="2:7" x14ac:dyDescent="0.25">
      <c r="B161" s="66"/>
      <c r="C161" s="66"/>
      <c r="D161" s="66"/>
      <c r="E161" s="66"/>
      <c r="F161" s="66"/>
      <c r="G161" s="66"/>
    </row>
    <row r="162" spans="2:7" x14ac:dyDescent="0.25">
      <c r="B162" s="66"/>
      <c r="C162" s="66"/>
      <c r="D162" s="66"/>
      <c r="E162" s="66"/>
      <c r="F162" s="66"/>
      <c r="G162" s="66"/>
    </row>
    <row r="163" spans="2:7" x14ac:dyDescent="0.25">
      <c r="B163" s="66"/>
      <c r="C163" s="66"/>
      <c r="D163" s="66"/>
      <c r="E163" s="66"/>
      <c r="F163" s="66"/>
      <c r="G163" s="66"/>
    </row>
    <row r="164" spans="2:7" x14ac:dyDescent="0.25">
      <c r="B164" s="66"/>
      <c r="C164" s="66"/>
      <c r="D164" s="66"/>
      <c r="E164" s="66"/>
      <c r="F164" s="66"/>
      <c r="G164" s="66"/>
    </row>
    <row r="165" spans="2:7" x14ac:dyDescent="0.25">
      <c r="B165" s="66"/>
      <c r="C165" s="66"/>
      <c r="D165" s="66"/>
      <c r="E165" s="66"/>
      <c r="F165" s="66"/>
      <c r="G165" s="66"/>
    </row>
    <row r="166" spans="2:7" x14ac:dyDescent="0.25">
      <c r="B166" s="66"/>
      <c r="C166" s="66"/>
      <c r="D166" s="66"/>
      <c r="E166" s="66"/>
      <c r="F166" s="66"/>
      <c r="G166" s="66"/>
    </row>
    <row r="167" spans="2:7" x14ac:dyDescent="0.25">
      <c r="B167" s="66"/>
      <c r="C167" s="66"/>
      <c r="D167" s="66"/>
      <c r="E167" s="66"/>
      <c r="F167" s="66"/>
      <c r="G167" s="66"/>
    </row>
    <row r="168" spans="2:7" x14ac:dyDescent="0.25">
      <c r="B168" s="66"/>
      <c r="C168" s="66"/>
      <c r="D168" s="66"/>
      <c r="E168" s="66"/>
      <c r="F168" s="66"/>
      <c r="G168" s="66"/>
    </row>
    <row r="169" spans="2:7" x14ac:dyDescent="0.25">
      <c r="B169" s="66"/>
      <c r="C169" s="66"/>
      <c r="D169" s="66"/>
      <c r="E169" s="66"/>
      <c r="F169" s="66"/>
      <c r="G169" s="66"/>
    </row>
    <row r="170" spans="2:7" x14ac:dyDescent="0.25">
      <c r="B170" s="66"/>
      <c r="C170" s="66"/>
      <c r="D170" s="66"/>
      <c r="E170" s="66"/>
      <c r="F170" s="66"/>
      <c r="G170" s="66"/>
    </row>
    <row r="171" spans="2:7" x14ac:dyDescent="0.25">
      <c r="B171" s="66"/>
      <c r="C171" s="66"/>
      <c r="D171" s="66"/>
      <c r="E171" s="66"/>
      <c r="F171" s="66"/>
      <c r="G171" s="66"/>
    </row>
    <row r="172" spans="2:7" x14ac:dyDescent="0.25">
      <c r="B172" s="66"/>
      <c r="C172" s="66"/>
      <c r="D172" s="66"/>
      <c r="E172" s="66"/>
      <c r="F172" s="66"/>
      <c r="G172" s="66"/>
    </row>
    <row r="173" spans="2:7" x14ac:dyDescent="0.25">
      <c r="B173" s="66"/>
      <c r="C173" s="66"/>
      <c r="D173" s="66"/>
      <c r="E173" s="66"/>
      <c r="F173" s="66"/>
      <c r="G173" s="66"/>
    </row>
    <row r="174" spans="2:7" x14ac:dyDescent="0.25">
      <c r="B174" s="66"/>
      <c r="C174" s="66"/>
      <c r="D174" s="66"/>
      <c r="E174" s="66"/>
      <c r="F174" s="66"/>
      <c r="G174" s="66"/>
    </row>
    <row r="175" spans="2:7" x14ac:dyDescent="0.25">
      <c r="B175" s="66"/>
      <c r="C175" s="66"/>
      <c r="D175" s="66"/>
      <c r="E175" s="66"/>
      <c r="F175" s="66"/>
      <c r="G175" s="66"/>
    </row>
    <row r="176" spans="2:7" x14ac:dyDescent="0.25">
      <c r="B176" s="66"/>
      <c r="C176" s="66"/>
      <c r="D176" s="66"/>
      <c r="E176" s="66"/>
      <c r="F176" s="66"/>
      <c r="G176" s="66"/>
    </row>
    <row r="177" spans="2:7" x14ac:dyDescent="0.25">
      <c r="B177" s="66"/>
      <c r="C177" s="66"/>
      <c r="D177" s="66"/>
      <c r="E177" s="66"/>
      <c r="F177" s="66"/>
      <c r="G177" s="66"/>
    </row>
    <row r="178" spans="2:7" x14ac:dyDescent="0.25">
      <c r="B178" s="66"/>
      <c r="C178" s="66"/>
      <c r="D178" s="66"/>
      <c r="E178" s="66"/>
      <c r="F178" s="66"/>
      <c r="G178" s="66"/>
    </row>
    <row r="179" spans="2:7" x14ac:dyDescent="0.25">
      <c r="B179" s="66"/>
      <c r="C179" s="66"/>
      <c r="D179" s="66"/>
      <c r="E179" s="66"/>
      <c r="F179" s="66"/>
      <c r="G179" s="66"/>
    </row>
    <row r="180" spans="2:7" x14ac:dyDescent="0.25">
      <c r="B180" s="66"/>
      <c r="C180" s="66"/>
      <c r="D180" s="66"/>
      <c r="E180" s="66"/>
      <c r="F180" s="66"/>
      <c r="G180" s="66"/>
    </row>
    <row r="181" spans="2:7" x14ac:dyDescent="0.25">
      <c r="B181" s="66"/>
      <c r="C181" s="66"/>
      <c r="D181" s="66"/>
      <c r="E181" s="66"/>
      <c r="F181" s="66"/>
      <c r="G181" s="66"/>
    </row>
    <row r="182" spans="2:7" x14ac:dyDescent="0.25">
      <c r="B182" s="66"/>
      <c r="C182" s="66"/>
      <c r="D182" s="66"/>
      <c r="E182" s="66"/>
      <c r="F182" s="66"/>
      <c r="G182" s="66"/>
    </row>
    <row r="183" spans="2:7" x14ac:dyDescent="0.25">
      <c r="B183" s="66"/>
      <c r="C183" s="66"/>
      <c r="D183" s="66"/>
      <c r="E183" s="66"/>
      <c r="F183" s="66"/>
      <c r="G183" s="66"/>
    </row>
    <row r="184" spans="2:7" x14ac:dyDescent="0.25">
      <c r="B184" s="66"/>
      <c r="C184" s="66"/>
      <c r="D184" s="66"/>
      <c r="E184" s="66"/>
      <c r="F184" s="66"/>
      <c r="G184" s="66"/>
    </row>
    <row r="185" spans="2:7" x14ac:dyDescent="0.25">
      <c r="B185" s="66"/>
      <c r="C185" s="66"/>
      <c r="D185" s="66"/>
      <c r="E185" s="66"/>
      <c r="F185" s="66"/>
      <c r="G185" s="66"/>
    </row>
    <row r="186" spans="2:7" x14ac:dyDescent="0.25">
      <c r="B186" s="66"/>
      <c r="C186" s="66"/>
      <c r="D186" s="66"/>
      <c r="E186" s="66"/>
      <c r="F186" s="66"/>
      <c r="G186" s="66"/>
    </row>
    <row r="187" spans="2:7" x14ac:dyDescent="0.25">
      <c r="B187" s="66"/>
      <c r="C187" s="66"/>
      <c r="D187" s="66"/>
      <c r="E187" s="66"/>
      <c r="F187" s="66"/>
      <c r="G187" s="66"/>
    </row>
    <row r="188" spans="2:7" x14ac:dyDescent="0.25">
      <c r="B188" s="66"/>
      <c r="C188" s="66"/>
      <c r="D188" s="66"/>
      <c r="E188" s="66"/>
      <c r="F188" s="66"/>
      <c r="G188" s="66"/>
    </row>
    <row r="189" spans="2:7" x14ac:dyDescent="0.25">
      <c r="B189" s="66"/>
      <c r="C189" s="66"/>
      <c r="D189" s="66"/>
      <c r="E189" s="66"/>
      <c r="F189" s="66"/>
      <c r="G189" s="66"/>
    </row>
    <row r="190" spans="2:7" x14ac:dyDescent="0.25">
      <c r="B190" s="66"/>
      <c r="C190" s="66"/>
      <c r="D190" s="66"/>
      <c r="E190" s="66"/>
      <c r="F190" s="66"/>
      <c r="G190" s="66"/>
    </row>
    <row r="191" spans="2:7" x14ac:dyDescent="0.25">
      <c r="B191" s="66"/>
      <c r="C191" s="66"/>
      <c r="D191" s="66"/>
      <c r="E191" s="66"/>
      <c r="F191" s="66"/>
      <c r="G191" s="66"/>
    </row>
    <row r="192" spans="2:7" x14ac:dyDescent="0.25">
      <c r="B192" s="66"/>
      <c r="C192" s="66"/>
      <c r="D192" s="66"/>
      <c r="E192" s="66"/>
      <c r="F192" s="66"/>
      <c r="G192" s="66"/>
    </row>
    <row r="193" spans="2:7" x14ac:dyDescent="0.25">
      <c r="B193" s="66"/>
      <c r="C193" s="66"/>
      <c r="D193" s="66"/>
      <c r="E193" s="66"/>
      <c r="F193" s="66"/>
      <c r="G193" s="66"/>
    </row>
    <row r="194" spans="2:7" x14ac:dyDescent="0.25">
      <c r="B194" s="66"/>
      <c r="C194" s="66"/>
      <c r="D194" s="66"/>
      <c r="E194" s="66"/>
      <c r="F194" s="66"/>
      <c r="G194" s="66"/>
    </row>
    <row r="195" spans="2:7" x14ac:dyDescent="0.25">
      <c r="B195" s="66"/>
      <c r="C195" s="66"/>
      <c r="D195" s="66"/>
      <c r="E195" s="66"/>
      <c r="F195" s="66"/>
      <c r="G195" s="66"/>
    </row>
    <row r="196" spans="2:7" x14ac:dyDescent="0.25">
      <c r="B196" s="66"/>
      <c r="C196" s="66"/>
      <c r="D196" s="66"/>
      <c r="E196" s="66"/>
      <c r="F196" s="66"/>
      <c r="G196" s="66"/>
    </row>
    <row r="197" spans="2:7" x14ac:dyDescent="0.25">
      <c r="B197" s="66"/>
      <c r="C197" s="66"/>
      <c r="D197" s="66"/>
      <c r="E197" s="66"/>
      <c r="F197" s="66"/>
      <c r="G197" s="66"/>
    </row>
    <row r="198" spans="2:7" x14ac:dyDescent="0.25">
      <c r="B198" s="66"/>
      <c r="C198" s="66"/>
      <c r="D198" s="66"/>
      <c r="E198" s="66"/>
      <c r="F198" s="66"/>
      <c r="G198" s="66"/>
    </row>
    <row r="199" spans="2:7" x14ac:dyDescent="0.25">
      <c r="B199" s="66"/>
      <c r="C199" s="66"/>
      <c r="D199" s="66"/>
      <c r="E199" s="66"/>
      <c r="F199" s="66"/>
      <c r="G199" s="66"/>
    </row>
    <row r="200" spans="2:7" x14ac:dyDescent="0.25">
      <c r="B200" s="66"/>
      <c r="C200" s="66"/>
      <c r="D200" s="66"/>
      <c r="E200" s="66"/>
      <c r="F200" s="66"/>
      <c r="G200" s="66"/>
    </row>
    <row r="201" spans="2:7" x14ac:dyDescent="0.25">
      <c r="B201" s="66"/>
      <c r="C201" s="66"/>
      <c r="D201" s="66"/>
      <c r="E201" s="66"/>
      <c r="F201" s="66"/>
      <c r="G201" s="66"/>
    </row>
    <row r="202" spans="2:7" x14ac:dyDescent="0.25">
      <c r="B202" s="66"/>
      <c r="C202" s="66"/>
      <c r="D202" s="66"/>
      <c r="E202" s="66"/>
      <c r="F202" s="66"/>
      <c r="G202" s="66"/>
    </row>
    <row r="203" spans="2:7" x14ac:dyDescent="0.25">
      <c r="B203" s="66"/>
      <c r="C203" s="66"/>
      <c r="D203" s="66"/>
      <c r="E203" s="66"/>
      <c r="F203" s="66"/>
      <c r="G203" s="66"/>
    </row>
    <row r="204" spans="2:7" x14ac:dyDescent="0.25">
      <c r="B204" s="66"/>
      <c r="C204" s="66"/>
      <c r="D204" s="66"/>
      <c r="E204" s="66"/>
      <c r="F204" s="66"/>
      <c r="G204" s="66"/>
    </row>
    <row r="205" spans="2:7" x14ac:dyDescent="0.25">
      <c r="B205" s="66"/>
      <c r="C205" s="66"/>
      <c r="D205" s="66"/>
      <c r="E205" s="66"/>
      <c r="F205" s="66"/>
      <c r="G205" s="66"/>
    </row>
    <row r="206" spans="2:7" x14ac:dyDescent="0.25">
      <c r="B206" s="66"/>
      <c r="C206" s="66"/>
      <c r="D206" s="66"/>
      <c r="E206" s="66"/>
      <c r="F206" s="66"/>
      <c r="G206" s="66"/>
    </row>
    <row r="207" spans="2:7" x14ac:dyDescent="0.25">
      <c r="B207" s="66"/>
      <c r="C207" s="66"/>
      <c r="D207" s="66"/>
      <c r="E207" s="66"/>
      <c r="F207" s="66"/>
      <c r="G207" s="66"/>
    </row>
    <row r="208" spans="2:7" x14ac:dyDescent="0.25">
      <c r="B208" s="66"/>
      <c r="C208" s="66"/>
      <c r="D208" s="66"/>
      <c r="E208" s="66"/>
      <c r="F208" s="66"/>
      <c r="G208" s="66"/>
    </row>
    <row r="209" spans="2:7" x14ac:dyDescent="0.25">
      <c r="B209" s="66"/>
      <c r="C209" s="66"/>
      <c r="D209" s="66"/>
      <c r="E209" s="66"/>
      <c r="F209" s="66"/>
      <c r="G209" s="66"/>
    </row>
    <row r="210" spans="2:7" x14ac:dyDescent="0.25">
      <c r="B210" s="66"/>
      <c r="C210" s="66"/>
      <c r="D210" s="66"/>
      <c r="E210" s="66"/>
      <c r="F210" s="66"/>
      <c r="G210" s="66"/>
    </row>
    <row r="211" spans="2:7" x14ac:dyDescent="0.25">
      <c r="B211" s="66"/>
      <c r="C211" s="66"/>
      <c r="D211" s="66"/>
      <c r="E211" s="66"/>
      <c r="F211" s="66"/>
      <c r="G211" s="66"/>
    </row>
    <row r="212" spans="2:7" x14ac:dyDescent="0.25">
      <c r="B212" s="66"/>
      <c r="C212" s="66"/>
      <c r="D212" s="66"/>
      <c r="E212" s="66"/>
      <c r="F212" s="66"/>
      <c r="G212" s="66"/>
    </row>
    <row r="213" spans="2:7" x14ac:dyDescent="0.25">
      <c r="B213" s="66"/>
      <c r="C213" s="66"/>
      <c r="D213" s="66"/>
      <c r="E213" s="66"/>
      <c r="F213" s="66"/>
      <c r="G213" s="66"/>
    </row>
    <row r="214" spans="2:7" x14ac:dyDescent="0.25">
      <c r="B214" s="66"/>
      <c r="C214" s="66"/>
      <c r="D214" s="66"/>
      <c r="E214" s="66"/>
      <c r="F214" s="66"/>
      <c r="G214" s="66"/>
    </row>
    <row r="215" spans="2:7" x14ac:dyDescent="0.25">
      <c r="B215" s="66"/>
      <c r="C215" s="66"/>
      <c r="D215" s="66"/>
      <c r="E215" s="66"/>
      <c r="F215" s="66"/>
      <c r="G215" s="66"/>
    </row>
    <row r="216" spans="2:7" x14ac:dyDescent="0.25">
      <c r="B216" s="66"/>
      <c r="C216" s="66"/>
      <c r="D216" s="66"/>
      <c r="E216" s="66"/>
      <c r="F216" s="66"/>
      <c r="G216" s="66"/>
    </row>
    <row r="217" spans="2:7" x14ac:dyDescent="0.25">
      <c r="B217" s="66"/>
      <c r="C217" s="66"/>
      <c r="D217" s="66"/>
      <c r="E217" s="66"/>
      <c r="F217" s="66"/>
      <c r="G217" s="66"/>
    </row>
    <row r="218" spans="2:7" x14ac:dyDescent="0.25">
      <c r="B218" s="66"/>
      <c r="C218" s="66"/>
      <c r="D218" s="66"/>
      <c r="E218" s="66"/>
      <c r="F218" s="66"/>
      <c r="G218" s="66"/>
    </row>
    <row r="219" spans="2:7" x14ac:dyDescent="0.25">
      <c r="B219" s="66"/>
      <c r="C219" s="66"/>
      <c r="D219" s="66"/>
      <c r="E219" s="66"/>
      <c r="F219" s="66"/>
      <c r="G219" s="66"/>
    </row>
    <row r="220" spans="2:7" x14ac:dyDescent="0.25">
      <c r="B220" s="66"/>
      <c r="C220" s="66"/>
      <c r="D220" s="66"/>
      <c r="E220" s="66"/>
      <c r="F220" s="66"/>
      <c r="G220" s="66"/>
    </row>
    <row r="221" spans="2:7" x14ac:dyDescent="0.25">
      <c r="B221" s="66"/>
      <c r="C221" s="66"/>
      <c r="D221" s="66"/>
      <c r="E221" s="66"/>
      <c r="F221" s="66"/>
      <c r="G221" s="66"/>
    </row>
    <row r="222" spans="2:7" x14ac:dyDescent="0.25">
      <c r="B222" s="66"/>
      <c r="C222" s="66"/>
      <c r="D222" s="66"/>
      <c r="E222" s="66"/>
      <c r="F222" s="66"/>
      <c r="G222" s="66"/>
    </row>
    <row r="223" spans="2:7" x14ac:dyDescent="0.25">
      <c r="B223" s="66"/>
      <c r="C223" s="66"/>
      <c r="D223" s="66"/>
      <c r="E223" s="66"/>
      <c r="F223" s="66"/>
      <c r="G223" s="66"/>
    </row>
    <row r="224" spans="2:7" x14ac:dyDescent="0.25">
      <c r="B224" s="66"/>
      <c r="C224" s="66"/>
      <c r="D224" s="66"/>
      <c r="E224" s="66"/>
      <c r="F224" s="66"/>
      <c r="G224" s="66"/>
    </row>
    <row r="225" spans="2:7" x14ac:dyDescent="0.25">
      <c r="B225" s="66"/>
      <c r="C225" s="66"/>
      <c r="D225" s="66"/>
      <c r="E225" s="66"/>
      <c r="F225" s="66"/>
      <c r="G225" s="66"/>
    </row>
    <row r="226" spans="2:7" x14ac:dyDescent="0.25">
      <c r="B226" s="66"/>
      <c r="C226" s="66"/>
      <c r="D226" s="66"/>
      <c r="E226" s="66"/>
      <c r="F226" s="66"/>
      <c r="G226" s="66"/>
    </row>
    <row r="227" spans="2:7" x14ac:dyDescent="0.25">
      <c r="B227" s="66"/>
      <c r="C227" s="66"/>
      <c r="D227" s="66"/>
      <c r="E227" s="66"/>
      <c r="F227" s="66"/>
      <c r="G227" s="66"/>
    </row>
    <row r="228" spans="2:7" x14ac:dyDescent="0.25">
      <c r="B228" s="66"/>
      <c r="C228" s="66"/>
      <c r="D228" s="66"/>
      <c r="E228" s="66"/>
      <c r="F228" s="66"/>
      <c r="G228" s="66"/>
    </row>
    <row r="229" spans="2:7" x14ac:dyDescent="0.25">
      <c r="B229" s="66"/>
      <c r="C229" s="66"/>
      <c r="D229" s="66"/>
      <c r="E229" s="66"/>
      <c r="F229" s="66"/>
      <c r="G229" s="66"/>
    </row>
    <row r="230" spans="2:7" x14ac:dyDescent="0.25">
      <c r="B230" s="66"/>
      <c r="C230" s="66"/>
      <c r="D230" s="66"/>
      <c r="E230" s="66"/>
      <c r="F230" s="66"/>
      <c r="G230" s="66"/>
    </row>
    <row r="231" spans="2:7" x14ac:dyDescent="0.25">
      <c r="B231" s="66"/>
      <c r="C231" s="66"/>
      <c r="D231" s="66"/>
      <c r="E231" s="66"/>
      <c r="F231" s="66"/>
      <c r="G231" s="66"/>
    </row>
    <row r="232" spans="2:7" x14ac:dyDescent="0.25">
      <c r="B232" s="66"/>
      <c r="C232" s="66"/>
      <c r="D232" s="66"/>
      <c r="E232" s="66"/>
      <c r="F232" s="66"/>
      <c r="G232" s="66"/>
    </row>
    <row r="233" spans="2:7" x14ac:dyDescent="0.25">
      <c r="B233" s="66"/>
      <c r="C233" s="66"/>
      <c r="D233" s="66"/>
      <c r="E233" s="66"/>
      <c r="F233" s="66"/>
      <c r="G233" s="66"/>
    </row>
    <row r="234" spans="2:7" x14ac:dyDescent="0.25">
      <c r="B234" s="66"/>
      <c r="C234" s="66"/>
      <c r="D234" s="66"/>
      <c r="E234" s="66"/>
      <c r="F234" s="66"/>
      <c r="G234" s="66"/>
    </row>
    <row r="235" spans="2:7" x14ac:dyDescent="0.25">
      <c r="B235" s="66"/>
      <c r="C235" s="66"/>
      <c r="D235" s="66"/>
      <c r="E235" s="66"/>
      <c r="F235" s="66"/>
      <c r="G235" s="66"/>
    </row>
    <row r="236" spans="2:7" x14ac:dyDescent="0.25">
      <c r="B236" s="66"/>
      <c r="C236" s="66"/>
      <c r="D236" s="66"/>
      <c r="E236" s="66"/>
      <c r="F236" s="66"/>
      <c r="G236" s="66"/>
    </row>
    <row r="237" spans="2:7" x14ac:dyDescent="0.25">
      <c r="B237" s="66"/>
      <c r="C237" s="66"/>
      <c r="D237" s="66"/>
      <c r="E237" s="66"/>
      <c r="F237" s="66"/>
      <c r="G237" s="66"/>
    </row>
    <row r="238" spans="2:7" x14ac:dyDescent="0.25">
      <c r="B238" s="66"/>
      <c r="C238" s="66"/>
      <c r="D238" s="66"/>
      <c r="E238" s="66"/>
      <c r="F238" s="66"/>
      <c r="G238" s="66"/>
    </row>
    <row r="239" spans="2:7" x14ac:dyDescent="0.25">
      <c r="B239" s="66"/>
      <c r="C239" s="66"/>
      <c r="D239" s="66"/>
      <c r="E239" s="66"/>
      <c r="F239" s="66"/>
      <c r="G239" s="66"/>
    </row>
    <row r="240" spans="2:7" x14ac:dyDescent="0.25">
      <c r="B240" s="66"/>
      <c r="C240" s="66"/>
      <c r="D240" s="66"/>
      <c r="E240" s="66"/>
      <c r="F240" s="66"/>
      <c r="G240" s="66"/>
    </row>
    <row r="241" spans="2:7" x14ac:dyDescent="0.25">
      <c r="B241" s="66"/>
      <c r="C241" s="66"/>
      <c r="D241" s="66"/>
      <c r="E241" s="66"/>
      <c r="F241" s="66"/>
      <c r="G241" s="66"/>
    </row>
    <row r="242" spans="2:7" x14ac:dyDescent="0.25">
      <c r="B242" s="66"/>
      <c r="C242" s="66"/>
      <c r="D242" s="66"/>
      <c r="E242" s="66"/>
      <c r="F242" s="66"/>
      <c r="G242" s="66"/>
    </row>
    <row r="243" spans="2:7" x14ac:dyDescent="0.25">
      <c r="B243" s="66"/>
      <c r="C243" s="66"/>
      <c r="D243" s="66"/>
      <c r="E243" s="66"/>
      <c r="F243" s="66"/>
      <c r="G243" s="66"/>
    </row>
    <row r="244" spans="2:7" x14ac:dyDescent="0.25">
      <c r="B244" s="66"/>
      <c r="C244" s="66"/>
      <c r="D244" s="66"/>
      <c r="E244" s="66"/>
      <c r="F244" s="66"/>
      <c r="G244" s="66"/>
    </row>
    <row r="245" spans="2:7" x14ac:dyDescent="0.25">
      <c r="B245" s="66"/>
      <c r="C245" s="66"/>
      <c r="D245" s="66"/>
      <c r="E245" s="66"/>
      <c r="F245" s="66"/>
      <c r="G245" s="66"/>
    </row>
    <row r="246" spans="2:7" x14ac:dyDescent="0.25">
      <c r="B246" s="66"/>
      <c r="C246" s="66"/>
      <c r="D246" s="66"/>
      <c r="E246" s="66"/>
      <c r="F246" s="66"/>
      <c r="G246" s="66"/>
    </row>
    <row r="247" spans="2:7" x14ac:dyDescent="0.25">
      <c r="B247" s="66"/>
      <c r="C247" s="66"/>
      <c r="D247" s="66"/>
      <c r="E247" s="66"/>
      <c r="F247" s="66"/>
      <c r="G247" s="66"/>
    </row>
    <row r="248" spans="2:7" x14ac:dyDescent="0.25">
      <c r="B248" s="66"/>
      <c r="C248" s="66"/>
      <c r="D248" s="66"/>
      <c r="E248" s="66"/>
      <c r="F248" s="66"/>
      <c r="G248" s="66"/>
    </row>
    <row r="249" spans="2:7" x14ac:dyDescent="0.25">
      <c r="B249" s="66"/>
      <c r="C249" s="66"/>
      <c r="D249" s="66"/>
      <c r="E249" s="66"/>
      <c r="F249" s="66"/>
      <c r="G249" s="66"/>
    </row>
    <row r="250" spans="2:7" x14ac:dyDescent="0.25">
      <c r="B250" s="66"/>
      <c r="C250" s="66"/>
      <c r="D250" s="66"/>
      <c r="E250" s="66"/>
      <c r="F250" s="66"/>
      <c r="G250" s="66"/>
    </row>
    <row r="251" spans="2:7" x14ac:dyDescent="0.25">
      <c r="B251" s="66"/>
      <c r="C251" s="66"/>
      <c r="D251" s="66"/>
      <c r="E251" s="66"/>
      <c r="F251" s="66"/>
      <c r="G251" s="66"/>
    </row>
    <row r="252" spans="2:7" x14ac:dyDescent="0.25">
      <c r="B252" s="66"/>
      <c r="C252" s="66"/>
      <c r="D252" s="66"/>
      <c r="E252" s="66"/>
      <c r="F252" s="66"/>
      <c r="G252" s="66"/>
    </row>
    <row r="253" spans="2:7" x14ac:dyDescent="0.25">
      <c r="B253" s="66"/>
      <c r="C253" s="66"/>
      <c r="D253" s="66"/>
      <c r="E253" s="66"/>
      <c r="F253" s="66"/>
      <c r="G253" s="66"/>
    </row>
    <row r="254" spans="2:7" x14ac:dyDescent="0.25">
      <c r="B254" s="66"/>
      <c r="C254" s="66"/>
      <c r="D254" s="66"/>
      <c r="E254" s="66"/>
      <c r="F254" s="66"/>
      <c r="G254" s="66"/>
    </row>
    <row r="255" spans="2:7" x14ac:dyDescent="0.25">
      <c r="B255" s="66"/>
      <c r="C255" s="66"/>
      <c r="D255" s="66"/>
      <c r="E255" s="66"/>
      <c r="F255" s="66"/>
      <c r="G255" s="66"/>
    </row>
    <row r="256" spans="2:7" x14ac:dyDescent="0.25">
      <c r="B256" s="66"/>
      <c r="C256" s="66"/>
      <c r="D256" s="66"/>
      <c r="E256" s="66"/>
      <c r="F256" s="66"/>
      <c r="G256" s="66"/>
    </row>
    <row r="257" spans="2:7" x14ac:dyDescent="0.25">
      <c r="B257" s="66"/>
      <c r="C257" s="66"/>
      <c r="D257" s="66"/>
      <c r="E257" s="66"/>
      <c r="F257" s="66"/>
      <c r="G257" s="66"/>
    </row>
    <row r="258" spans="2:7" x14ac:dyDescent="0.25">
      <c r="B258" s="66"/>
      <c r="C258" s="66"/>
      <c r="D258" s="66"/>
      <c r="E258" s="66"/>
      <c r="F258" s="66"/>
      <c r="G258" s="66"/>
    </row>
    <row r="259" spans="2:7" x14ac:dyDescent="0.25">
      <c r="B259" s="66"/>
      <c r="C259" s="66"/>
      <c r="D259" s="66"/>
      <c r="E259" s="66"/>
      <c r="F259" s="66"/>
      <c r="G259" s="66"/>
    </row>
    <row r="260" spans="2:7" x14ac:dyDescent="0.25">
      <c r="B260" s="66"/>
      <c r="C260" s="66"/>
      <c r="D260" s="66"/>
      <c r="E260" s="66"/>
      <c r="F260" s="66"/>
      <c r="G260" s="66"/>
    </row>
    <row r="261" spans="2:7" x14ac:dyDescent="0.25">
      <c r="B261" s="66"/>
      <c r="C261" s="66"/>
      <c r="D261" s="66"/>
      <c r="E261" s="66"/>
      <c r="F261" s="66"/>
      <c r="G261" s="66"/>
    </row>
    <row r="262" spans="2:7" x14ac:dyDescent="0.25">
      <c r="B262" s="66"/>
      <c r="C262" s="66"/>
      <c r="D262" s="66"/>
      <c r="E262" s="66"/>
      <c r="F262" s="66"/>
      <c r="G262" s="66"/>
    </row>
    <row r="263" spans="2:7" x14ac:dyDescent="0.25">
      <c r="B263" s="66"/>
      <c r="C263" s="66"/>
      <c r="D263" s="66"/>
      <c r="E263" s="66"/>
      <c r="F263" s="66"/>
      <c r="G263" s="66"/>
    </row>
    <row r="264" spans="2:7" x14ac:dyDescent="0.25">
      <c r="B264" s="66"/>
      <c r="C264" s="66"/>
      <c r="D264" s="66"/>
      <c r="E264" s="66"/>
      <c r="F264" s="66"/>
      <c r="G264" s="66"/>
    </row>
    <row r="265" spans="2:7" x14ac:dyDescent="0.25">
      <c r="B265" s="66"/>
      <c r="C265" s="66"/>
      <c r="D265" s="66"/>
      <c r="E265" s="66"/>
      <c r="F265" s="66"/>
      <c r="G265" s="66"/>
    </row>
    <row r="266" spans="2:7" x14ac:dyDescent="0.25">
      <c r="B266" s="66"/>
      <c r="C266" s="66"/>
      <c r="D266" s="66"/>
      <c r="E266" s="66"/>
      <c r="F266" s="66"/>
      <c r="G266" s="66"/>
    </row>
    <row r="267" spans="2:7" x14ac:dyDescent="0.25">
      <c r="B267" s="66"/>
      <c r="C267" s="66"/>
      <c r="D267" s="66"/>
      <c r="E267" s="66"/>
      <c r="F267" s="66"/>
      <c r="G267" s="66"/>
    </row>
    <row r="268" spans="2:7" x14ac:dyDescent="0.25">
      <c r="B268" s="66"/>
      <c r="C268" s="66"/>
      <c r="D268" s="66"/>
      <c r="E268" s="66"/>
      <c r="F268" s="66"/>
      <c r="G268" s="66"/>
    </row>
    <row r="269" spans="2:7" x14ac:dyDescent="0.25">
      <c r="B269" s="66"/>
      <c r="C269" s="66"/>
      <c r="D269" s="66"/>
      <c r="E269" s="66"/>
      <c r="F269" s="66"/>
      <c r="G269" s="66"/>
    </row>
    <row r="270" spans="2:7" x14ac:dyDescent="0.25">
      <c r="B270" s="66"/>
      <c r="C270" s="66"/>
      <c r="D270" s="66"/>
      <c r="E270" s="66"/>
      <c r="F270" s="66"/>
      <c r="G270" s="66"/>
    </row>
    <row r="271" spans="2:7" x14ac:dyDescent="0.25">
      <c r="B271" s="66"/>
      <c r="C271" s="66"/>
      <c r="D271" s="66"/>
      <c r="E271" s="66"/>
      <c r="F271" s="66"/>
      <c r="G271" s="66"/>
    </row>
    <row r="272" spans="2:7" x14ac:dyDescent="0.25">
      <c r="B272" s="66"/>
      <c r="C272" s="66"/>
      <c r="D272" s="66"/>
      <c r="E272" s="66"/>
      <c r="F272" s="66"/>
      <c r="G272" s="66"/>
    </row>
    <row r="273" spans="2:7" x14ac:dyDescent="0.25">
      <c r="B273" s="66"/>
      <c r="C273" s="66"/>
      <c r="D273" s="66"/>
      <c r="E273" s="66"/>
      <c r="F273" s="66"/>
      <c r="G273" s="66"/>
    </row>
    <row r="274" spans="2:7" x14ac:dyDescent="0.25">
      <c r="B274" s="66"/>
      <c r="C274" s="66"/>
      <c r="D274" s="66"/>
      <c r="E274" s="66"/>
      <c r="F274" s="66"/>
      <c r="G274" s="66"/>
    </row>
    <row r="275" spans="2:7" x14ac:dyDescent="0.25">
      <c r="B275" s="66"/>
      <c r="C275" s="66"/>
      <c r="D275" s="66"/>
      <c r="E275" s="66"/>
      <c r="F275" s="66"/>
      <c r="G275" s="66"/>
    </row>
    <row r="276" spans="2:7" x14ac:dyDescent="0.25">
      <c r="B276" s="66"/>
      <c r="C276" s="66"/>
      <c r="D276" s="66"/>
      <c r="E276" s="66"/>
      <c r="F276" s="66"/>
      <c r="G276" s="66"/>
    </row>
    <row r="277" spans="2:7" x14ac:dyDescent="0.25">
      <c r="B277" s="66"/>
      <c r="C277" s="66"/>
      <c r="D277" s="66"/>
      <c r="E277" s="66"/>
      <c r="F277" s="66"/>
      <c r="G277" s="66"/>
    </row>
    <row r="278" spans="2:7" x14ac:dyDescent="0.25">
      <c r="B278" s="66"/>
      <c r="C278" s="66"/>
      <c r="D278" s="66"/>
      <c r="E278" s="66"/>
      <c r="F278" s="66"/>
      <c r="G278" s="66"/>
    </row>
    <row r="279" spans="2:7" x14ac:dyDescent="0.25">
      <c r="B279" s="66"/>
      <c r="C279" s="66"/>
      <c r="D279" s="66"/>
      <c r="E279" s="66"/>
      <c r="F279" s="66"/>
      <c r="G279" s="66"/>
    </row>
    <row r="280" spans="2:7" x14ac:dyDescent="0.25">
      <c r="B280" s="66"/>
      <c r="C280" s="66"/>
      <c r="D280" s="66"/>
      <c r="E280" s="66"/>
      <c r="F280" s="66"/>
      <c r="G280" s="66"/>
    </row>
    <row r="281" spans="2:7" x14ac:dyDescent="0.25">
      <c r="B281" s="66"/>
      <c r="C281" s="66"/>
      <c r="D281" s="66"/>
      <c r="E281" s="66"/>
      <c r="F281" s="66"/>
      <c r="G281" s="66"/>
    </row>
    <row r="282" spans="2:7" x14ac:dyDescent="0.25">
      <c r="B282" s="66"/>
      <c r="C282" s="66"/>
      <c r="D282" s="66"/>
      <c r="E282" s="66"/>
      <c r="F282" s="66"/>
      <c r="G282" s="66"/>
    </row>
    <row r="283" spans="2:7" x14ac:dyDescent="0.25">
      <c r="B283" s="66"/>
      <c r="C283" s="66"/>
      <c r="D283" s="66"/>
      <c r="E283" s="66"/>
      <c r="F283" s="66"/>
      <c r="G283" s="66"/>
    </row>
    <row r="284" spans="2:7" x14ac:dyDescent="0.25">
      <c r="B284" s="66"/>
      <c r="C284" s="66"/>
      <c r="D284" s="66"/>
      <c r="E284" s="66"/>
      <c r="F284" s="66"/>
      <c r="G284" s="66"/>
    </row>
    <row r="285" spans="2:7" x14ac:dyDescent="0.25">
      <c r="B285" s="66"/>
      <c r="C285" s="66"/>
      <c r="D285" s="66"/>
      <c r="E285" s="66"/>
      <c r="F285" s="66"/>
      <c r="G285" s="66"/>
    </row>
    <row r="286" spans="2:7" x14ac:dyDescent="0.25">
      <c r="B286" s="66"/>
      <c r="C286" s="66"/>
      <c r="D286" s="66"/>
      <c r="E286" s="66"/>
      <c r="F286" s="66"/>
      <c r="G286" s="66"/>
    </row>
    <row r="287" spans="2:7" x14ac:dyDescent="0.25">
      <c r="B287" s="66"/>
      <c r="C287" s="66"/>
      <c r="D287" s="66"/>
      <c r="E287" s="66"/>
      <c r="F287" s="66"/>
      <c r="G287" s="66"/>
    </row>
    <row r="288" spans="2:7" x14ac:dyDescent="0.25">
      <c r="B288" s="66"/>
      <c r="C288" s="66"/>
      <c r="D288" s="66"/>
      <c r="E288" s="66"/>
      <c r="F288" s="66"/>
      <c r="G288" s="66"/>
    </row>
    <row r="289" spans="2:7" x14ac:dyDescent="0.25">
      <c r="B289" s="66"/>
      <c r="C289" s="66"/>
      <c r="D289" s="66"/>
      <c r="E289" s="66"/>
      <c r="F289" s="66"/>
      <c r="G289" s="66"/>
    </row>
    <row r="290" spans="2:7" x14ac:dyDescent="0.25">
      <c r="B290" s="66"/>
      <c r="C290" s="66"/>
      <c r="D290" s="66"/>
      <c r="E290" s="66"/>
      <c r="F290" s="66"/>
      <c r="G290" s="66"/>
    </row>
    <row r="291" spans="2:7" x14ac:dyDescent="0.25">
      <c r="B291" s="66"/>
      <c r="C291" s="66"/>
      <c r="D291" s="66"/>
      <c r="E291" s="66"/>
      <c r="F291" s="66"/>
      <c r="G291" s="66"/>
    </row>
    <row r="292" spans="2:7" x14ac:dyDescent="0.25">
      <c r="B292" s="66"/>
      <c r="C292" s="66"/>
      <c r="D292" s="66"/>
      <c r="E292" s="66"/>
      <c r="F292" s="66"/>
      <c r="G292" s="66"/>
    </row>
    <row r="293" spans="2:7" x14ac:dyDescent="0.25">
      <c r="B293" s="66"/>
      <c r="C293" s="66"/>
      <c r="D293" s="66"/>
      <c r="E293" s="66"/>
      <c r="F293" s="66"/>
      <c r="G293" s="66"/>
    </row>
    <row r="294" spans="2:7" x14ac:dyDescent="0.25">
      <c r="B294" s="66"/>
      <c r="C294" s="66"/>
      <c r="D294" s="66"/>
      <c r="E294" s="66"/>
      <c r="F294" s="66"/>
      <c r="G294" s="66"/>
    </row>
    <row r="295" spans="2:7" x14ac:dyDescent="0.25">
      <c r="B295" s="66"/>
      <c r="C295" s="66"/>
      <c r="D295" s="66"/>
      <c r="E295" s="66"/>
      <c r="F295" s="66"/>
      <c r="G295" s="66"/>
    </row>
    <row r="296" spans="2:7" x14ac:dyDescent="0.25">
      <c r="B296" s="66"/>
      <c r="C296" s="66"/>
      <c r="D296" s="66"/>
      <c r="E296" s="66"/>
      <c r="F296" s="66"/>
      <c r="G296" s="66"/>
    </row>
    <row r="297" spans="2:7" x14ac:dyDescent="0.25">
      <c r="B297" s="66"/>
      <c r="C297" s="66"/>
      <c r="D297" s="66"/>
      <c r="E297" s="66"/>
      <c r="F297" s="66"/>
      <c r="G297" s="66"/>
    </row>
    <row r="298" spans="2:7" x14ac:dyDescent="0.25">
      <c r="B298" s="66"/>
      <c r="C298" s="66"/>
      <c r="D298" s="66"/>
      <c r="E298" s="66"/>
      <c r="F298" s="66"/>
      <c r="G298" s="66"/>
    </row>
    <row r="299" spans="2:7" x14ac:dyDescent="0.25">
      <c r="B299" s="66"/>
      <c r="C299" s="66"/>
      <c r="D299" s="66"/>
      <c r="E299" s="66"/>
      <c r="F299" s="66"/>
      <c r="G299" s="66"/>
    </row>
    <row r="300" spans="2:7" x14ac:dyDescent="0.25">
      <c r="B300" s="66"/>
      <c r="C300" s="66"/>
      <c r="D300" s="66"/>
      <c r="E300" s="66"/>
      <c r="F300" s="66"/>
      <c r="G300" s="66"/>
    </row>
    <row r="301" spans="2:7" x14ac:dyDescent="0.25">
      <c r="B301" s="66"/>
      <c r="C301" s="66"/>
      <c r="D301" s="66"/>
      <c r="E301" s="66"/>
      <c r="F301" s="66"/>
      <c r="G301" s="66"/>
    </row>
    <row r="302" spans="2:7" x14ac:dyDescent="0.25">
      <c r="B302" s="66"/>
      <c r="C302" s="66"/>
      <c r="D302" s="66"/>
      <c r="E302" s="66"/>
      <c r="F302" s="66"/>
      <c r="G302" s="66"/>
    </row>
    <row r="303" spans="2:7" x14ac:dyDescent="0.25">
      <c r="B303" s="66"/>
      <c r="C303" s="66"/>
      <c r="D303" s="66"/>
      <c r="E303" s="66"/>
      <c r="F303" s="66"/>
      <c r="G303" s="66"/>
    </row>
    <row r="304" spans="2:7" x14ac:dyDescent="0.25">
      <c r="B304" s="66"/>
      <c r="C304" s="66"/>
      <c r="D304" s="66"/>
      <c r="E304" s="66"/>
      <c r="F304" s="66"/>
      <c r="G304" s="66"/>
    </row>
    <row r="305" spans="2:7" x14ac:dyDescent="0.25">
      <c r="B305" s="66"/>
      <c r="C305" s="66"/>
      <c r="D305" s="66"/>
      <c r="E305" s="66"/>
      <c r="F305" s="66"/>
      <c r="G305" s="66"/>
    </row>
    <row r="306" spans="2:7" x14ac:dyDescent="0.25">
      <c r="B306" s="66"/>
      <c r="C306" s="66"/>
      <c r="D306" s="66"/>
      <c r="E306" s="66"/>
      <c r="F306" s="66"/>
      <c r="G306" s="66"/>
    </row>
    <row r="307" spans="2:7" x14ac:dyDescent="0.25">
      <c r="B307" s="66"/>
      <c r="C307" s="66"/>
      <c r="D307" s="66"/>
      <c r="E307" s="66"/>
      <c r="F307" s="66"/>
      <c r="G307" s="66"/>
    </row>
    <row r="308" spans="2:7" x14ac:dyDescent="0.25">
      <c r="B308" s="66"/>
      <c r="C308" s="66"/>
      <c r="D308" s="66"/>
      <c r="E308" s="66"/>
      <c r="F308" s="66"/>
      <c r="G308" s="66"/>
    </row>
    <row r="309" spans="2:7" x14ac:dyDescent="0.25">
      <c r="B309" s="66"/>
      <c r="C309" s="66"/>
      <c r="D309" s="66"/>
      <c r="E309" s="66"/>
      <c r="F309" s="66"/>
      <c r="G309" s="66"/>
    </row>
    <row r="310" spans="2:7" x14ac:dyDescent="0.25">
      <c r="B310" s="66"/>
      <c r="C310" s="66"/>
      <c r="D310" s="66"/>
      <c r="E310" s="66"/>
      <c r="F310" s="66"/>
      <c r="G310" s="66"/>
    </row>
    <row r="311" spans="2:7" x14ac:dyDescent="0.25">
      <c r="B311" s="66"/>
      <c r="C311" s="66"/>
      <c r="D311" s="66"/>
      <c r="E311" s="66"/>
      <c r="F311" s="66"/>
      <c r="G311" s="66"/>
    </row>
    <row r="312" spans="2:7" x14ac:dyDescent="0.25">
      <c r="B312" s="66"/>
      <c r="C312" s="66"/>
      <c r="D312" s="66"/>
      <c r="E312" s="66"/>
      <c r="F312" s="66"/>
      <c r="G312" s="66"/>
    </row>
    <row r="313" spans="2:7" x14ac:dyDescent="0.25">
      <c r="B313" s="66"/>
      <c r="C313" s="66"/>
      <c r="D313" s="66"/>
      <c r="E313" s="66"/>
      <c r="F313" s="66"/>
      <c r="G313" s="66"/>
    </row>
    <row r="314" spans="2:7" x14ac:dyDescent="0.25">
      <c r="B314" s="66"/>
      <c r="C314" s="66"/>
      <c r="D314" s="66"/>
      <c r="E314" s="66"/>
      <c r="F314" s="66"/>
      <c r="G314" s="66"/>
    </row>
    <row r="315" spans="2:7" x14ac:dyDescent="0.25">
      <c r="B315" s="66"/>
      <c r="C315" s="66"/>
      <c r="D315" s="66"/>
      <c r="E315" s="66"/>
      <c r="F315" s="66"/>
      <c r="G315" s="66"/>
    </row>
    <row r="316" spans="2:7" x14ac:dyDescent="0.25">
      <c r="B316" s="66"/>
      <c r="C316" s="66"/>
      <c r="D316" s="66"/>
      <c r="E316" s="66"/>
      <c r="F316" s="66"/>
      <c r="G316" s="66"/>
    </row>
    <row r="317" spans="2:7" x14ac:dyDescent="0.25">
      <c r="B317" s="66"/>
      <c r="C317" s="66"/>
      <c r="D317" s="66"/>
      <c r="E317" s="66"/>
      <c r="F317" s="66"/>
      <c r="G317" s="66"/>
    </row>
    <row r="318" spans="2:7" x14ac:dyDescent="0.25">
      <c r="B318" s="66"/>
      <c r="C318" s="66"/>
      <c r="D318" s="66"/>
      <c r="E318" s="66"/>
      <c r="F318" s="66"/>
      <c r="G318" s="66"/>
    </row>
    <row r="319" spans="2:7" x14ac:dyDescent="0.25">
      <c r="B319" s="66"/>
      <c r="C319" s="66"/>
      <c r="D319" s="66"/>
      <c r="E319" s="66"/>
      <c r="F319" s="66"/>
      <c r="G319" s="66"/>
    </row>
    <row r="320" spans="2:7" x14ac:dyDescent="0.25">
      <c r="B320" s="66"/>
      <c r="C320" s="66"/>
      <c r="D320" s="66"/>
      <c r="E320" s="66"/>
      <c r="F320" s="66"/>
      <c r="G320" s="66"/>
    </row>
    <row r="321" spans="2:7" x14ac:dyDescent="0.25">
      <c r="B321" s="66"/>
      <c r="C321" s="66"/>
      <c r="D321" s="66"/>
      <c r="E321" s="66"/>
      <c r="F321" s="66"/>
      <c r="G321" s="66"/>
    </row>
    <row r="322" spans="2:7" x14ac:dyDescent="0.25">
      <c r="B322" s="66"/>
      <c r="C322" s="66"/>
      <c r="D322" s="66"/>
      <c r="E322" s="66"/>
      <c r="F322" s="66"/>
      <c r="G322" s="66"/>
    </row>
    <row r="323" spans="2:7" x14ac:dyDescent="0.25">
      <c r="B323" s="66"/>
      <c r="C323" s="66"/>
      <c r="D323" s="66"/>
      <c r="E323" s="66"/>
      <c r="F323" s="66"/>
      <c r="G323" s="66"/>
    </row>
    <row r="324" spans="2:7" x14ac:dyDescent="0.25">
      <c r="B324" s="66"/>
      <c r="C324" s="66"/>
      <c r="D324" s="66"/>
      <c r="E324" s="66"/>
      <c r="F324" s="66"/>
      <c r="G324" s="66"/>
    </row>
    <row r="325" spans="2:7" x14ac:dyDescent="0.25">
      <c r="B325" s="66"/>
      <c r="C325" s="66"/>
      <c r="D325" s="66"/>
      <c r="E325" s="66"/>
      <c r="F325" s="66"/>
      <c r="G325" s="66"/>
    </row>
    <row r="326" spans="2:7" x14ac:dyDescent="0.25">
      <c r="B326" s="66"/>
      <c r="C326" s="66"/>
      <c r="D326" s="66"/>
      <c r="E326" s="66"/>
      <c r="F326" s="66"/>
      <c r="G326" s="66"/>
    </row>
    <row r="327" spans="2:7" x14ac:dyDescent="0.25">
      <c r="B327" s="66"/>
      <c r="C327" s="66"/>
      <c r="D327" s="66"/>
      <c r="E327" s="66"/>
      <c r="F327" s="66"/>
      <c r="G327" s="66"/>
    </row>
    <row r="328" spans="2:7" x14ac:dyDescent="0.25">
      <c r="B328" s="66"/>
      <c r="C328" s="66"/>
      <c r="D328" s="66"/>
      <c r="E328" s="66"/>
      <c r="F328" s="66"/>
      <c r="G328" s="66"/>
    </row>
    <row r="329" spans="2:7" x14ac:dyDescent="0.25">
      <c r="B329" s="66"/>
      <c r="C329" s="66"/>
      <c r="D329" s="66"/>
      <c r="E329" s="66"/>
      <c r="F329" s="66"/>
      <c r="G329" s="66"/>
    </row>
    <row r="330" spans="2:7" x14ac:dyDescent="0.25">
      <c r="B330" s="66"/>
      <c r="C330" s="66"/>
      <c r="D330" s="66"/>
      <c r="E330" s="66"/>
      <c r="F330" s="66"/>
      <c r="G330" s="66"/>
    </row>
    <row r="331" spans="2:7" x14ac:dyDescent="0.25">
      <c r="B331" s="66"/>
      <c r="C331" s="66"/>
      <c r="D331" s="66"/>
      <c r="E331" s="66"/>
      <c r="F331" s="66"/>
      <c r="G331" s="66"/>
    </row>
    <row r="332" spans="2:7" x14ac:dyDescent="0.25">
      <c r="B332" s="66"/>
      <c r="C332" s="66"/>
      <c r="D332" s="66"/>
      <c r="E332" s="66"/>
      <c r="F332" s="66"/>
      <c r="G332" s="66"/>
    </row>
    <row r="333" spans="2:7" x14ac:dyDescent="0.25">
      <c r="B333" s="66"/>
      <c r="C333" s="66"/>
      <c r="D333" s="66"/>
      <c r="E333" s="66"/>
      <c r="F333" s="66"/>
      <c r="G333" s="66"/>
    </row>
    <row r="334" spans="2:7" x14ac:dyDescent="0.25">
      <c r="B334" s="66"/>
      <c r="C334" s="66"/>
      <c r="D334" s="66"/>
      <c r="E334" s="66"/>
      <c r="F334" s="66"/>
      <c r="G334" s="66"/>
    </row>
    <row r="335" spans="2:7" x14ac:dyDescent="0.25">
      <c r="B335" s="66"/>
      <c r="C335" s="66"/>
      <c r="D335" s="66"/>
      <c r="E335" s="66"/>
      <c r="F335" s="66"/>
      <c r="G335" s="66"/>
    </row>
    <row r="336" spans="2:7" x14ac:dyDescent="0.25">
      <c r="B336" s="66"/>
      <c r="C336" s="66"/>
      <c r="D336" s="66"/>
      <c r="E336" s="66"/>
      <c r="F336" s="66"/>
      <c r="G336" s="66"/>
    </row>
    <row r="337" spans="2:7" x14ac:dyDescent="0.25">
      <c r="B337" s="66"/>
      <c r="C337" s="66"/>
      <c r="D337" s="66"/>
      <c r="E337" s="66"/>
      <c r="F337" s="66"/>
      <c r="G337" s="66"/>
    </row>
    <row r="338" spans="2:7" x14ac:dyDescent="0.25">
      <c r="B338" s="66"/>
      <c r="C338" s="66"/>
      <c r="D338" s="66"/>
      <c r="E338" s="66"/>
      <c r="F338" s="66"/>
      <c r="G338" s="66"/>
    </row>
    <row r="339" spans="2:7" x14ac:dyDescent="0.25">
      <c r="B339" s="66"/>
      <c r="C339" s="66"/>
      <c r="D339" s="66"/>
      <c r="E339" s="66"/>
      <c r="F339" s="66"/>
      <c r="G339" s="66"/>
    </row>
    <row r="340" spans="2:7" x14ac:dyDescent="0.25">
      <c r="B340" s="66"/>
      <c r="C340" s="66"/>
      <c r="D340" s="66"/>
      <c r="E340" s="66"/>
      <c r="F340" s="66"/>
      <c r="G340" s="66"/>
    </row>
    <row r="341" spans="2:7" x14ac:dyDescent="0.25">
      <c r="B341" s="66"/>
      <c r="C341" s="66"/>
      <c r="D341" s="66"/>
      <c r="E341" s="66"/>
      <c r="F341" s="66"/>
      <c r="G341" s="66"/>
    </row>
    <row r="342" spans="2:7" x14ac:dyDescent="0.25">
      <c r="B342" s="66"/>
      <c r="C342" s="66"/>
      <c r="D342" s="66"/>
      <c r="E342" s="66"/>
      <c r="F342" s="66"/>
      <c r="G342" s="66"/>
    </row>
    <row r="343" spans="2:7" x14ac:dyDescent="0.25">
      <c r="B343" s="66"/>
      <c r="C343" s="66"/>
      <c r="D343" s="66"/>
      <c r="E343" s="66"/>
      <c r="F343" s="66"/>
      <c r="G343" s="66"/>
    </row>
    <row r="344" spans="2:7" x14ac:dyDescent="0.25">
      <c r="B344" s="66"/>
      <c r="C344" s="66"/>
      <c r="D344" s="66"/>
      <c r="E344" s="66"/>
      <c r="F344" s="66"/>
      <c r="G344" s="66"/>
    </row>
    <row r="345" spans="2:7" x14ac:dyDescent="0.25">
      <c r="B345" s="66"/>
      <c r="C345" s="66"/>
      <c r="D345" s="66"/>
      <c r="E345" s="66"/>
      <c r="F345" s="66"/>
      <c r="G345" s="66"/>
    </row>
    <row r="346" spans="2:7" x14ac:dyDescent="0.25">
      <c r="B346" s="66"/>
      <c r="C346" s="66"/>
      <c r="D346" s="66"/>
      <c r="E346" s="66"/>
      <c r="F346" s="66"/>
      <c r="G346" s="66"/>
    </row>
    <row r="347" spans="2:7" x14ac:dyDescent="0.25">
      <c r="B347" s="66"/>
      <c r="C347" s="66"/>
      <c r="D347" s="66"/>
      <c r="E347" s="66"/>
      <c r="F347" s="66"/>
      <c r="G347" s="66"/>
    </row>
    <row r="348" spans="2:7" x14ac:dyDescent="0.25">
      <c r="B348" s="66"/>
      <c r="C348" s="66"/>
      <c r="D348" s="66"/>
      <c r="E348" s="66"/>
      <c r="F348" s="66"/>
      <c r="G348" s="66"/>
    </row>
    <row r="349" spans="2:7" x14ac:dyDescent="0.25">
      <c r="B349" s="66"/>
      <c r="C349" s="66"/>
      <c r="D349" s="66"/>
      <c r="E349" s="66"/>
      <c r="F349" s="66"/>
      <c r="G349" s="66"/>
    </row>
    <row r="350" spans="2:7" x14ac:dyDescent="0.25">
      <c r="B350" s="66"/>
      <c r="C350" s="66"/>
      <c r="D350" s="66"/>
      <c r="E350" s="66"/>
      <c r="F350" s="66"/>
      <c r="G350" s="66"/>
    </row>
    <row r="351" spans="2:7" x14ac:dyDescent="0.25">
      <c r="B351" s="66"/>
      <c r="C351" s="66"/>
      <c r="D351" s="66"/>
      <c r="E351" s="66"/>
      <c r="F351" s="66"/>
      <c r="G351" s="66"/>
    </row>
    <row r="352" spans="2:7" x14ac:dyDescent="0.25">
      <c r="B352" s="66"/>
      <c r="C352" s="66"/>
      <c r="D352" s="66"/>
      <c r="E352" s="66"/>
      <c r="F352" s="66"/>
      <c r="G352" s="66"/>
    </row>
    <row r="353" spans="2:7" x14ac:dyDescent="0.25">
      <c r="B353" s="66"/>
      <c r="C353" s="66"/>
      <c r="D353" s="66"/>
      <c r="E353" s="66"/>
      <c r="F353" s="66"/>
      <c r="G353" s="66"/>
    </row>
    <row r="354" spans="2:7" x14ac:dyDescent="0.25">
      <c r="B354" s="66"/>
      <c r="C354" s="66"/>
      <c r="D354" s="66"/>
      <c r="E354" s="66"/>
      <c r="F354" s="66"/>
      <c r="G354" s="66"/>
    </row>
    <row r="355" spans="2:7" x14ac:dyDescent="0.25">
      <c r="B355" s="66"/>
      <c r="C355" s="66"/>
      <c r="D355" s="66"/>
      <c r="E355" s="66"/>
      <c r="F355" s="66"/>
      <c r="G355" s="66"/>
    </row>
    <row r="356" spans="2:7" x14ac:dyDescent="0.25">
      <c r="B356" s="66"/>
      <c r="C356" s="66"/>
      <c r="D356" s="66"/>
      <c r="E356" s="66"/>
      <c r="F356" s="66"/>
      <c r="G356" s="66"/>
    </row>
    <row r="357" spans="2:7" x14ac:dyDescent="0.25">
      <c r="B357" s="66"/>
      <c r="C357" s="66"/>
      <c r="D357" s="66"/>
      <c r="E357" s="66"/>
      <c r="F357" s="66"/>
      <c r="G357" s="66"/>
    </row>
    <row r="358" spans="2:7" x14ac:dyDescent="0.25">
      <c r="B358" s="66"/>
      <c r="C358" s="66"/>
      <c r="D358" s="66"/>
      <c r="E358" s="66"/>
      <c r="F358" s="66"/>
      <c r="G358" s="66"/>
    </row>
    <row r="359" spans="2:7" x14ac:dyDescent="0.25">
      <c r="B359" s="66"/>
      <c r="C359" s="66"/>
      <c r="D359" s="66"/>
      <c r="E359" s="66"/>
      <c r="F359" s="66"/>
      <c r="G359" s="66"/>
    </row>
    <row r="360" spans="2:7" x14ac:dyDescent="0.25">
      <c r="B360" s="66"/>
      <c r="C360" s="66"/>
      <c r="D360" s="66"/>
      <c r="E360" s="66"/>
      <c r="F360" s="66"/>
      <c r="G360" s="66"/>
    </row>
    <row r="361" spans="2:7" x14ac:dyDescent="0.25">
      <c r="B361" s="66"/>
      <c r="C361" s="66"/>
      <c r="D361" s="66"/>
      <c r="E361" s="66"/>
      <c r="F361" s="66"/>
      <c r="G361" s="66"/>
    </row>
    <row r="362" spans="2:7" x14ac:dyDescent="0.25">
      <c r="B362" s="66"/>
      <c r="C362" s="66"/>
      <c r="D362" s="66"/>
      <c r="E362" s="66"/>
      <c r="F362" s="66"/>
      <c r="G362" s="66"/>
    </row>
    <row r="363" spans="2:7" x14ac:dyDescent="0.25">
      <c r="B363" s="66"/>
      <c r="C363" s="66"/>
      <c r="D363" s="66"/>
      <c r="E363" s="66"/>
      <c r="F363" s="66"/>
      <c r="G363" s="66"/>
    </row>
    <row r="364" spans="2:7" x14ac:dyDescent="0.25">
      <c r="B364" s="66"/>
      <c r="C364" s="66"/>
      <c r="D364" s="66"/>
      <c r="E364" s="66"/>
      <c r="F364" s="66"/>
      <c r="G364" s="66"/>
    </row>
    <row r="365" spans="2:7" x14ac:dyDescent="0.25">
      <c r="B365" s="66"/>
      <c r="C365" s="66"/>
      <c r="D365" s="66"/>
      <c r="E365" s="66"/>
      <c r="F365" s="66"/>
      <c r="G365" s="66"/>
    </row>
    <row r="366" spans="2:7" x14ac:dyDescent="0.25">
      <c r="B366" s="66"/>
      <c r="C366" s="66"/>
      <c r="D366" s="66"/>
      <c r="E366" s="66"/>
      <c r="F366" s="66"/>
      <c r="G366" s="66"/>
    </row>
    <row r="367" spans="2:7" x14ac:dyDescent="0.25">
      <c r="B367" s="66"/>
      <c r="C367" s="66"/>
      <c r="D367" s="66"/>
      <c r="E367" s="66"/>
      <c r="F367" s="66"/>
      <c r="G367" s="66"/>
    </row>
    <row r="368" spans="2:7" x14ac:dyDescent="0.25">
      <c r="B368" s="66"/>
      <c r="C368" s="66"/>
      <c r="D368" s="66"/>
      <c r="E368" s="66"/>
      <c r="F368" s="66"/>
      <c r="G368" s="66"/>
    </row>
    <row r="369" spans="2:7" x14ac:dyDescent="0.25">
      <c r="B369" s="66"/>
      <c r="C369" s="66"/>
      <c r="D369" s="66"/>
      <c r="E369" s="66"/>
      <c r="F369" s="66"/>
      <c r="G369" s="66"/>
    </row>
    <row r="370" spans="2:7" x14ac:dyDescent="0.25">
      <c r="B370" s="66"/>
      <c r="C370" s="66"/>
      <c r="D370" s="66"/>
      <c r="E370" s="66"/>
      <c r="F370" s="66"/>
      <c r="G370" s="66"/>
    </row>
    <row r="371" spans="2:7" x14ac:dyDescent="0.25">
      <c r="B371" s="66"/>
      <c r="C371" s="66"/>
      <c r="D371" s="66"/>
      <c r="E371" s="66"/>
      <c r="F371" s="66"/>
      <c r="G371" s="66"/>
    </row>
    <row r="372" spans="2:7" x14ac:dyDescent="0.25">
      <c r="B372" s="66"/>
      <c r="C372" s="66"/>
      <c r="D372" s="66"/>
      <c r="E372" s="66"/>
      <c r="F372" s="66"/>
      <c r="G372" s="66"/>
    </row>
    <row r="373" spans="2:7" x14ac:dyDescent="0.25">
      <c r="B373" s="66"/>
      <c r="C373" s="66"/>
      <c r="D373" s="66"/>
      <c r="E373" s="66"/>
      <c r="F373" s="66"/>
      <c r="G373" s="66"/>
    </row>
    <row r="374" spans="2:7" x14ac:dyDescent="0.25">
      <c r="B374" s="66"/>
      <c r="C374" s="66"/>
      <c r="D374" s="66"/>
      <c r="E374" s="66"/>
      <c r="F374" s="66"/>
      <c r="G374" s="66"/>
    </row>
    <row r="375" spans="2:7" x14ac:dyDescent="0.25">
      <c r="B375" s="66"/>
      <c r="C375" s="66"/>
      <c r="D375" s="66"/>
      <c r="E375" s="66"/>
      <c r="F375" s="66"/>
      <c r="G375" s="66"/>
    </row>
    <row r="376" spans="2:7" x14ac:dyDescent="0.25">
      <c r="B376" s="66"/>
      <c r="C376" s="66"/>
      <c r="D376" s="66"/>
      <c r="E376" s="66"/>
      <c r="F376" s="66"/>
      <c r="G376" s="66"/>
    </row>
    <row r="377" spans="2:7" x14ac:dyDescent="0.25">
      <c r="B377" s="66"/>
      <c r="C377" s="66"/>
      <c r="D377" s="66"/>
      <c r="E377" s="66"/>
      <c r="F377" s="66"/>
      <c r="G377" s="66"/>
    </row>
    <row r="378" spans="2:7" x14ac:dyDescent="0.25">
      <c r="B378" s="66"/>
      <c r="C378" s="66"/>
      <c r="D378" s="66"/>
      <c r="E378" s="66"/>
      <c r="F378" s="66"/>
      <c r="G378" s="66"/>
    </row>
    <row r="379" spans="2:7" x14ac:dyDescent="0.25">
      <c r="B379" s="66"/>
      <c r="C379" s="66"/>
      <c r="D379" s="66"/>
      <c r="E379" s="66"/>
      <c r="F379" s="66"/>
      <c r="G379" s="66"/>
    </row>
    <row r="380" spans="2:7" x14ac:dyDescent="0.25">
      <c r="B380" s="66"/>
      <c r="C380" s="66"/>
      <c r="D380" s="66"/>
      <c r="E380" s="66"/>
      <c r="F380" s="66"/>
      <c r="G380" s="66"/>
    </row>
    <row r="381" spans="2:7" x14ac:dyDescent="0.25">
      <c r="B381" s="66"/>
      <c r="C381" s="66"/>
      <c r="D381" s="66"/>
      <c r="E381" s="66"/>
      <c r="F381" s="66"/>
      <c r="G381" s="66"/>
    </row>
    <row r="382" spans="2:7" x14ac:dyDescent="0.25">
      <c r="B382" s="66"/>
      <c r="C382" s="66"/>
      <c r="D382" s="66"/>
      <c r="E382" s="66"/>
      <c r="F382" s="66"/>
      <c r="G382" s="66"/>
    </row>
    <row r="383" spans="2:7" x14ac:dyDescent="0.25">
      <c r="B383" s="66"/>
      <c r="C383" s="66"/>
      <c r="D383" s="66"/>
      <c r="E383" s="66"/>
      <c r="F383" s="66"/>
      <c r="G383" s="66"/>
    </row>
    <row r="384" spans="2:7" x14ac:dyDescent="0.25">
      <c r="B384" s="66"/>
      <c r="C384" s="66"/>
      <c r="D384" s="66"/>
      <c r="E384" s="66"/>
      <c r="F384" s="66"/>
      <c r="G384" s="66"/>
    </row>
    <row r="385" spans="2:7" x14ac:dyDescent="0.25">
      <c r="B385" s="66"/>
      <c r="C385" s="66"/>
      <c r="D385" s="66"/>
      <c r="E385" s="66"/>
      <c r="F385" s="66"/>
      <c r="G385" s="66"/>
    </row>
    <row r="386" spans="2:7" x14ac:dyDescent="0.25">
      <c r="B386" s="66"/>
      <c r="C386" s="66"/>
      <c r="D386" s="66"/>
      <c r="E386" s="66"/>
      <c r="F386" s="66"/>
      <c r="G386" s="66"/>
    </row>
    <row r="387" spans="2:7" x14ac:dyDescent="0.25">
      <c r="B387" s="66"/>
      <c r="C387" s="66"/>
      <c r="D387" s="66"/>
      <c r="E387" s="66"/>
      <c r="F387" s="66"/>
      <c r="G387" s="66"/>
    </row>
    <row r="388" spans="2:7" x14ac:dyDescent="0.25">
      <c r="B388" s="66"/>
      <c r="C388" s="66"/>
      <c r="D388" s="66"/>
      <c r="E388" s="66"/>
      <c r="F388" s="66"/>
      <c r="G388" s="66"/>
    </row>
    <row r="389" spans="2:7" x14ac:dyDescent="0.25">
      <c r="B389" s="66"/>
      <c r="C389" s="66"/>
      <c r="D389" s="66"/>
      <c r="E389" s="66"/>
      <c r="F389" s="66"/>
      <c r="G389" s="66"/>
    </row>
    <row r="390" spans="2:7" x14ac:dyDescent="0.25">
      <c r="B390" s="66"/>
      <c r="C390" s="66"/>
      <c r="D390" s="66"/>
      <c r="E390" s="66"/>
      <c r="F390" s="66"/>
      <c r="G390" s="66"/>
    </row>
    <row r="391" spans="2:7" x14ac:dyDescent="0.25">
      <c r="B391" s="66"/>
      <c r="C391" s="66"/>
      <c r="D391" s="66"/>
      <c r="E391" s="66"/>
      <c r="F391" s="66"/>
      <c r="G391" s="66"/>
    </row>
    <row r="392" spans="2:7" x14ac:dyDescent="0.25">
      <c r="B392" s="66"/>
      <c r="C392" s="66"/>
      <c r="D392" s="66"/>
      <c r="E392" s="66"/>
      <c r="F392" s="66"/>
      <c r="G392" s="66"/>
    </row>
    <row r="393" spans="2:7" x14ac:dyDescent="0.25">
      <c r="B393" s="66"/>
      <c r="C393" s="66"/>
      <c r="D393" s="66"/>
      <c r="E393" s="66"/>
      <c r="F393" s="66"/>
      <c r="G393" s="66"/>
    </row>
    <row r="394" spans="2:7" x14ac:dyDescent="0.25">
      <c r="B394" s="66"/>
      <c r="C394" s="66"/>
      <c r="D394" s="66"/>
      <c r="E394" s="66"/>
      <c r="F394" s="66"/>
      <c r="G394" s="66"/>
    </row>
    <row r="395" spans="2:7" x14ac:dyDescent="0.25">
      <c r="B395" s="66"/>
      <c r="C395" s="66"/>
      <c r="D395" s="66"/>
      <c r="E395" s="66"/>
      <c r="F395" s="66"/>
      <c r="G395" s="66"/>
    </row>
    <row r="396" spans="2:7" x14ac:dyDescent="0.25">
      <c r="B396" s="66"/>
      <c r="C396" s="66"/>
      <c r="D396" s="66"/>
      <c r="E396" s="66"/>
      <c r="F396" s="66"/>
      <c r="G396" s="66"/>
    </row>
    <row r="397" spans="2:7" x14ac:dyDescent="0.25">
      <c r="B397" s="66"/>
      <c r="C397" s="66"/>
      <c r="D397" s="66"/>
      <c r="E397" s="66"/>
      <c r="F397" s="66"/>
      <c r="G397" s="66"/>
    </row>
    <row r="398" spans="2:7" x14ac:dyDescent="0.25">
      <c r="B398" s="66"/>
      <c r="C398" s="66"/>
      <c r="D398" s="66"/>
      <c r="E398" s="66"/>
      <c r="F398" s="66"/>
      <c r="G398" s="66"/>
    </row>
    <row r="399" spans="2:7" x14ac:dyDescent="0.25">
      <c r="B399" s="66"/>
      <c r="C399" s="66"/>
      <c r="D399" s="66"/>
      <c r="E399" s="66"/>
      <c r="F399" s="66"/>
      <c r="G399" s="66"/>
    </row>
    <row r="400" spans="2:7" x14ac:dyDescent="0.25">
      <c r="B400" s="66"/>
      <c r="C400" s="66"/>
      <c r="D400" s="66"/>
      <c r="E400" s="66"/>
      <c r="F400" s="66"/>
      <c r="G400" s="66"/>
    </row>
    <row r="401" spans="2:7" x14ac:dyDescent="0.25">
      <c r="B401" s="66"/>
      <c r="C401" s="66"/>
      <c r="D401" s="66"/>
      <c r="E401" s="66"/>
      <c r="F401" s="66"/>
      <c r="G401" s="66"/>
    </row>
    <row r="402" spans="2:7" x14ac:dyDescent="0.25">
      <c r="B402" s="66"/>
      <c r="C402" s="66"/>
      <c r="D402" s="66"/>
      <c r="E402" s="66"/>
      <c r="F402" s="66"/>
      <c r="G402" s="66"/>
    </row>
    <row r="403" spans="2:7" x14ac:dyDescent="0.25">
      <c r="B403" s="66"/>
      <c r="C403" s="66"/>
      <c r="D403" s="66"/>
      <c r="E403" s="66"/>
      <c r="F403" s="66"/>
      <c r="G403" s="66"/>
    </row>
    <row r="404" spans="2:7" x14ac:dyDescent="0.25">
      <c r="B404" s="66"/>
      <c r="C404" s="66"/>
      <c r="D404" s="66"/>
      <c r="E404" s="66"/>
      <c r="F404" s="66"/>
      <c r="G404" s="66"/>
    </row>
    <row r="405" spans="2:7" x14ac:dyDescent="0.25">
      <c r="B405" s="66"/>
      <c r="C405" s="66"/>
      <c r="D405" s="66"/>
      <c r="E405" s="66"/>
      <c r="F405" s="66"/>
      <c r="G405" s="66"/>
    </row>
    <row r="406" spans="2:7" x14ac:dyDescent="0.25">
      <c r="B406" s="66"/>
      <c r="C406" s="66"/>
      <c r="D406" s="66"/>
      <c r="E406" s="66"/>
      <c r="F406" s="66"/>
      <c r="G406" s="66"/>
    </row>
    <row r="407" spans="2:7" x14ac:dyDescent="0.25">
      <c r="B407" s="66"/>
      <c r="C407" s="66"/>
      <c r="D407" s="66"/>
      <c r="E407" s="66"/>
      <c r="F407" s="66"/>
      <c r="G407" s="66"/>
    </row>
    <row r="408" spans="2:7" x14ac:dyDescent="0.25">
      <c r="B408" s="66"/>
      <c r="C408" s="66"/>
      <c r="D408" s="66"/>
      <c r="E408" s="66"/>
      <c r="F408" s="66"/>
      <c r="G408" s="66"/>
    </row>
    <row r="409" spans="2:7" x14ac:dyDescent="0.25">
      <c r="B409" s="66"/>
      <c r="C409" s="66"/>
      <c r="D409" s="66"/>
      <c r="E409" s="66"/>
      <c r="F409" s="66"/>
      <c r="G409" s="66"/>
    </row>
    <row r="410" spans="2:7" x14ac:dyDescent="0.25">
      <c r="B410" s="66"/>
      <c r="C410" s="66"/>
      <c r="D410" s="66"/>
      <c r="E410" s="66"/>
      <c r="F410" s="66"/>
      <c r="G410" s="66"/>
    </row>
    <row r="411" spans="2:7" x14ac:dyDescent="0.25">
      <c r="B411" s="66"/>
      <c r="C411" s="66"/>
      <c r="D411" s="66"/>
      <c r="E411" s="66"/>
      <c r="F411" s="66"/>
      <c r="G411" s="66"/>
    </row>
    <row r="412" spans="2:7" x14ac:dyDescent="0.25">
      <c r="B412" s="66"/>
      <c r="C412" s="66"/>
      <c r="D412" s="66"/>
      <c r="E412" s="66"/>
      <c r="F412" s="66"/>
      <c r="G412" s="66"/>
    </row>
    <row r="413" spans="2:7" x14ac:dyDescent="0.25">
      <c r="B413" s="66"/>
      <c r="C413" s="66"/>
      <c r="D413" s="66"/>
      <c r="E413" s="66"/>
      <c r="F413" s="66"/>
      <c r="G413" s="66"/>
    </row>
    <row r="414" spans="2:7" x14ac:dyDescent="0.25">
      <c r="B414" s="66"/>
      <c r="C414" s="66"/>
      <c r="D414" s="66"/>
      <c r="E414" s="66"/>
      <c r="F414" s="66"/>
      <c r="G414" s="66"/>
    </row>
    <row r="415" spans="2:7" x14ac:dyDescent="0.25">
      <c r="B415" s="66"/>
      <c r="C415" s="66"/>
      <c r="D415" s="66"/>
      <c r="E415" s="66"/>
      <c r="F415" s="66"/>
      <c r="G415" s="66"/>
    </row>
    <row r="416" spans="2:7" x14ac:dyDescent="0.25">
      <c r="B416" s="66"/>
      <c r="C416" s="66"/>
      <c r="D416" s="66"/>
      <c r="E416" s="66"/>
      <c r="F416" s="66"/>
      <c r="G416" s="66"/>
    </row>
    <row r="417" spans="2:7" x14ac:dyDescent="0.25">
      <c r="B417" s="66"/>
      <c r="C417" s="66"/>
      <c r="D417" s="66"/>
      <c r="E417" s="66"/>
      <c r="F417" s="66"/>
      <c r="G417" s="66"/>
    </row>
    <row r="418" spans="2:7" x14ac:dyDescent="0.25">
      <c r="B418" s="66"/>
      <c r="C418" s="66"/>
      <c r="D418" s="66"/>
      <c r="E418" s="66"/>
      <c r="F418" s="66"/>
      <c r="G418" s="66"/>
    </row>
    <row r="419" spans="2:7" x14ac:dyDescent="0.25">
      <c r="B419" s="66"/>
      <c r="C419" s="66"/>
      <c r="D419" s="66"/>
      <c r="E419" s="66"/>
      <c r="F419" s="66"/>
      <c r="G419" s="66"/>
    </row>
    <row r="420" spans="2:7" x14ac:dyDescent="0.25">
      <c r="B420" s="66"/>
      <c r="C420" s="66"/>
      <c r="D420" s="66"/>
      <c r="E420" s="66"/>
      <c r="F420" s="66"/>
      <c r="G420" s="66"/>
    </row>
    <row r="421" spans="2:7" x14ac:dyDescent="0.25">
      <c r="B421" s="66"/>
      <c r="C421" s="66"/>
      <c r="D421" s="66"/>
      <c r="E421" s="66"/>
      <c r="F421" s="66"/>
      <c r="G421" s="66"/>
    </row>
    <row r="422" spans="2:7" x14ac:dyDescent="0.25">
      <c r="B422" s="66"/>
      <c r="C422" s="66"/>
      <c r="D422" s="66"/>
      <c r="E422" s="66"/>
      <c r="F422" s="66"/>
      <c r="G422" s="66"/>
    </row>
    <row r="423" spans="2:7" x14ac:dyDescent="0.25">
      <c r="B423" s="66"/>
      <c r="C423" s="66"/>
      <c r="D423" s="66"/>
      <c r="E423" s="66"/>
      <c r="F423" s="66"/>
      <c r="G423" s="66"/>
    </row>
    <row r="424" spans="2:7" x14ac:dyDescent="0.25">
      <c r="B424" s="66"/>
      <c r="C424" s="66"/>
      <c r="D424" s="66"/>
      <c r="E424" s="66"/>
      <c r="F424" s="66"/>
      <c r="G424" s="66"/>
    </row>
    <row r="425" spans="2:7" x14ac:dyDescent="0.25">
      <c r="B425" s="66"/>
      <c r="C425" s="66"/>
      <c r="D425" s="66"/>
      <c r="E425" s="66"/>
      <c r="F425" s="66"/>
      <c r="G425" s="66"/>
    </row>
    <row r="426" spans="2:7" x14ac:dyDescent="0.25">
      <c r="B426" s="66"/>
      <c r="C426" s="66"/>
      <c r="D426" s="66"/>
      <c r="E426" s="66"/>
      <c r="F426" s="66"/>
      <c r="G426" s="66"/>
    </row>
    <row r="427" spans="2:7" x14ac:dyDescent="0.25">
      <c r="B427" s="66"/>
      <c r="C427" s="66"/>
      <c r="D427" s="66"/>
      <c r="E427" s="66"/>
      <c r="F427" s="66"/>
      <c r="G427" s="66"/>
    </row>
    <row r="428" spans="2:7" x14ac:dyDescent="0.25">
      <c r="B428" s="66"/>
      <c r="C428" s="66"/>
      <c r="D428" s="66"/>
      <c r="E428" s="66"/>
      <c r="F428" s="66"/>
      <c r="G428" s="66"/>
    </row>
    <row r="429" spans="2:7" x14ac:dyDescent="0.25">
      <c r="B429" s="66"/>
      <c r="C429" s="66"/>
      <c r="D429" s="66"/>
      <c r="E429" s="66"/>
      <c r="F429" s="66"/>
      <c r="G429" s="66"/>
    </row>
    <row r="430" spans="2:7" x14ac:dyDescent="0.25">
      <c r="B430" s="66"/>
      <c r="C430" s="66"/>
      <c r="D430" s="66"/>
      <c r="E430" s="66"/>
      <c r="F430" s="66"/>
      <c r="G430" s="66"/>
    </row>
    <row r="431" spans="2:7" x14ac:dyDescent="0.25">
      <c r="B431" s="66"/>
      <c r="C431" s="66"/>
      <c r="D431" s="66"/>
      <c r="E431" s="66"/>
      <c r="F431" s="66"/>
      <c r="G431" s="66"/>
    </row>
    <row r="432" spans="2:7" x14ac:dyDescent="0.25">
      <c r="B432" s="66"/>
      <c r="C432" s="66"/>
      <c r="D432" s="66"/>
      <c r="E432" s="66"/>
      <c r="F432" s="66"/>
      <c r="G432" s="66"/>
    </row>
    <row r="433" spans="2:7" x14ac:dyDescent="0.25">
      <c r="B433" s="66"/>
      <c r="C433" s="66"/>
      <c r="D433" s="66"/>
      <c r="E433" s="66"/>
      <c r="F433" s="66"/>
      <c r="G433" s="66"/>
    </row>
    <row r="434" spans="2:7" x14ac:dyDescent="0.25">
      <c r="B434" s="66"/>
      <c r="C434" s="66"/>
      <c r="D434" s="66"/>
      <c r="E434" s="66"/>
      <c r="F434" s="66"/>
      <c r="G434" s="66"/>
    </row>
    <row r="435" spans="2:7" x14ac:dyDescent="0.25">
      <c r="B435" s="66"/>
      <c r="C435" s="66"/>
      <c r="D435" s="66"/>
      <c r="E435" s="66"/>
      <c r="F435" s="66"/>
      <c r="G435" s="66"/>
    </row>
    <row r="436" spans="2:7" x14ac:dyDescent="0.25">
      <c r="B436" s="66"/>
      <c r="C436" s="66"/>
      <c r="D436" s="66"/>
      <c r="E436" s="66"/>
      <c r="F436" s="66"/>
      <c r="G436" s="66"/>
    </row>
    <row r="437" spans="2:7" x14ac:dyDescent="0.25">
      <c r="B437" s="66"/>
      <c r="C437" s="66"/>
      <c r="D437" s="66"/>
      <c r="E437" s="66"/>
      <c r="F437" s="66"/>
      <c r="G437" s="66"/>
    </row>
    <row r="438" spans="2:7" x14ac:dyDescent="0.25">
      <c r="B438" s="66"/>
      <c r="C438" s="66"/>
      <c r="D438" s="66"/>
      <c r="E438" s="66"/>
      <c r="F438" s="66"/>
      <c r="G438" s="66"/>
    </row>
    <row r="439" spans="2:7" x14ac:dyDescent="0.25">
      <c r="B439" s="66"/>
      <c r="C439" s="66"/>
      <c r="D439" s="66"/>
      <c r="E439" s="66"/>
      <c r="F439" s="66"/>
      <c r="G439" s="66"/>
    </row>
    <row r="440" spans="2:7" x14ac:dyDescent="0.25">
      <c r="B440" s="66"/>
      <c r="C440" s="66"/>
      <c r="D440" s="66"/>
      <c r="E440" s="66"/>
      <c r="F440" s="66"/>
      <c r="G440" s="66"/>
    </row>
    <row r="441" spans="2:7" x14ac:dyDescent="0.25">
      <c r="B441" s="66"/>
      <c r="C441" s="66"/>
      <c r="D441" s="66"/>
      <c r="E441" s="66"/>
      <c r="F441" s="66"/>
      <c r="G441" s="66"/>
    </row>
    <row r="442" spans="2:7" x14ac:dyDescent="0.25">
      <c r="B442" s="66"/>
      <c r="C442" s="66"/>
      <c r="D442" s="66"/>
      <c r="E442" s="66"/>
      <c r="F442" s="66"/>
      <c r="G442" s="66"/>
    </row>
    <row r="443" spans="2:7" x14ac:dyDescent="0.25">
      <c r="B443" s="66"/>
      <c r="C443" s="66"/>
      <c r="D443" s="66"/>
      <c r="E443" s="66"/>
      <c r="F443" s="66"/>
      <c r="G443" s="66"/>
    </row>
    <row r="444" spans="2:7" x14ac:dyDescent="0.25">
      <c r="B444" s="66"/>
      <c r="C444" s="66"/>
      <c r="D444" s="66"/>
      <c r="E444" s="66"/>
      <c r="F444" s="66"/>
      <c r="G444" s="66"/>
    </row>
    <row r="445" spans="2:7" x14ac:dyDescent="0.25">
      <c r="B445" s="66"/>
      <c r="C445" s="66"/>
      <c r="D445" s="66"/>
      <c r="E445" s="66"/>
      <c r="F445" s="66"/>
      <c r="G445" s="66"/>
    </row>
    <row r="446" spans="2:7" x14ac:dyDescent="0.25">
      <c r="B446" s="66"/>
      <c r="C446" s="66"/>
      <c r="D446" s="66"/>
      <c r="E446" s="66"/>
      <c r="F446" s="66"/>
      <c r="G446" s="66"/>
    </row>
    <row r="447" spans="2:7" x14ac:dyDescent="0.25">
      <c r="B447" s="66"/>
      <c r="C447" s="66"/>
      <c r="D447" s="66"/>
      <c r="E447" s="66"/>
      <c r="F447" s="66"/>
      <c r="G447" s="66"/>
    </row>
    <row r="448" spans="2:7" x14ac:dyDescent="0.25">
      <c r="B448" s="66"/>
      <c r="C448" s="66"/>
      <c r="D448" s="66"/>
      <c r="E448" s="66"/>
      <c r="F448" s="66"/>
      <c r="G448" s="66"/>
    </row>
    <row r="449" spans="2:7" x14ac:dyDescent="0.25">
      <c r="B449" s="66"/>
      <c r="C449" s="66"/>
      <c r="D449" s="66"/>
      <c r="E449" s="66"/>
      <c r="F449" s="66"/>
      <c r="G449" s="66"/>
    </row>
    <row r="450" spans="2:7" x14ac:dyDescent="0.25">
      <c r="B450" s="66"/>
      <c r="C450" s="66"/>
      <c r="D450" s="66"/>
      <c r="E450" s="66"/>
      <c r="F450" s="66"/>
      <c r="G450" s="66"/>
    </row>
    <row r="451" spans="2:7" x14ac:dyDescent="0.25">
      <c r="B451" s="66"/>
      <c r="C451" s="66"/>
      <c r="D451" s="66"/>
      <c r="E451" s="66"/>
      <c r="F451" s="66"/>
      <c r="G451" s="66"/>
    </row>
    <row r="452" spans="2:7" x14ac:dyDescent="0.25">
      <c r="B452" s="66"/>
      <c r="C452" s="66"/>
      <c r="D452" s="66"/>
      <c r="E452" s="66"/>
      <c r="F452" s="66"/>
      <c r="G452" s="66"/>
    </row>
    <row r="453" spans="2:7" x14ac:dyDescent="0.25">
      <c r="B453" s="66"/>
      <c r="C453" s="66"/>
      <c r="D453" s="66"/>
      <c r="E453" s="66"/>
      <c r="F453" s="66"/>
      <c r="G453" s="66"/>
    </row>
    <row r="454" spans="2:7" x14ac:dyDescent="0.25">
      <c r="B454" s="66"/>
      <c r="C454" s="66"/>
      <c r="D454" s="66"/>
      <c r="E454" s="66"/>
      <c r="F454" s="66"/>
      <c r="G454" s="66"/>
    </row>
    <row r="455" spans="2:7" x14ac:dyDescent="0.25">
      <c r="B455" s="66"/>
      <c r="C455" s="66"/>
      <c r="D455" s="66"/>
      <c r="E455" s="66"/>
      <c r="F455" s="66"/>
      <c r="G455" s="66"/>
    </row>
    <row r="456" spans="2:7" x14ac:dyDescent="0.25">
      <c r="B456" s="66"/>
      <c r="C456" s="66"/>
      <c r="D456" s="66"/>
      <c r="E456" s="66"/>
      <c r="F456" s="66"/>
      <c r="G456" s="66"/>
    </row>
    <row r="457" spans="2:7" x14ac:dyDescent="0.25">
      <c r="B457" s="66"/>
      <c r="C457" s="66"/>
      <c r="D457" s="66"/>
      <c r="E457" s="66"/>
      <c r="F457" s="66"/>
      <c r="G457" s="66"/>
    </row>
    <row r="458" spans="2:7" x14ac:dyDescent="0.25">
      <c r="B458" s="66"/>
      <c r="C458" s="66"/>
      <c r="D458" s="66"/>
      <c r="E458" s="66"/>
      <c r="F458" s="66"/>
      <c r="G458" s="66"/>
    </row>
    <row r="459" spans="2:7" x14ac:dyDescent="0.25">
      <c r="B459" s="66"/>
      <c r="C459" s="66"/>
      <c r="D459" s="66"/>
      <c r="E459" s="66"/>
      <c r="F459" s="66"/>
      <c r="G459" s="66"/>
    </row>
    <row r="460" spans="2:7" x14ac:dyDescent="0.25">
      <c r="B460" s="66"/>
      <c r="C460" s="66"/>
      <c r="D460" s="66"/>
      <c r="E460" s="66"/>
      <c r="F460" s="66"/>
      <c r="G460" s="66"/>
    </row>
    <row r="461" spans="2:7" x14ac:dyDescent="0.25">
      <c r="B461" s="66"/>
      <c r="C461" s="66"/>
      <c r="D461" s="66"/>
      <c r="E461" s="66"/>
      <c r="F461" s="66"/>
      <c r="G461" s="66"/>
    </row>
    <row r="462" spans="2:7" x14ac:dyDescent="0.25">
      <c r="B462" s="66"/>
      <c r="C462" s="66"/>
      <c r="D462" s="66"/>
      <c r="E462" s="66"/>
      <c r="F462" s="66"/>
      <c r="G462" s="66"/>
    </row>
    <row r="463" spans="2:7" x14ac:dyDescent="0.25">
      <c r="B463" s="66"/>
      <c r="C463" s="66"/>
      <c r="D463" s="66"/>
      <c r="E463" s="66"/>
      <c r="F463" s="66"/>
      <c r="G463" s="66"/>
    </row>
    <row r="464" spans="2:7" x14ac:dyDescent="0.25">
      <c r="B464" s="66"/>
      <c r="C464" s="66"/>
      <c r="D464" s="66"/>
      <c r="E464" s="66"/>
      <c r="F464" s="66"/>
      <c r="G464" s="66"/>
    </row>
    <row r="465" spans="2:7" x14ac:dyDescent="0.25">
      <c r="B465" s="66"/>
      <c r="C465" s="66"/>
      <c r="D465" s="66"/>
      <c r="E465" s="66"/>
      <c r="F465" s="66"/>
      <c r="G465" s="66"/>
    </row>
    <row r="466" spans="2:7" x14ac:dyDescent="0.25">
      <c r="B466" s="66"/>
      <c r="C466" s="66"/>
      <c r="D466" s="66"/>
      <c r="E466" s="66"/>
      <c r="F466" s="66"/>
      <c r="G466" s="66"/>
    </row>
    <row r="467" spans="2:7" x14ac:dyDescent="0.25">
      <c r="B467" s="66"/>
      <c r="C467" s="66"/>
      <c r="D467" s="66"/>
      <c r="E467" s="66"/>
      <c r="F467" s="66"/>
      <c r="G467" s="66"/>
    </row>
    <row r="468" spans="2:7" x14ac:dyDescent="0.25">
      <c r="B468" s="66"/>
      <c r="C468" s="66"/>
      <c r="D468" s="66"/>
      <c r="E468" s="66"/>
      <c r="F468" s="66"/>
      <c r="G468" s="66"/>
    </row>
    <row r="469" spans="2:7" x14ac:dyDescent="0.25">
      <c r="B469" s="66"/>
      <c r="C469" s="66"/>
      <c r="D469" s="66"/>
      <c r="E469" s="66"/>
      <c r="F469" s="66"/>
      <c r="G469" s="66"/>
    </row>
    <row r="470" spans="2:7" x14ac:dyDescent="0.25">
      <c r="B470" s="66"/>
      <c r="C470" s="66"/>
      <c r="D470" s="66"/>
      <c r="E470" s="66"/>
      <c r="F470" s="66"/>
      <c r="G470" s="66"/>
    </row>
    <row r="471" spans="2:7" x14ac:dyDescent="0.25">
      <c r="B471" s="66"/>
      <c r="C471" s="66"/>
      <c r="D471" s="66"/>
      <c r="E471" s="66"/>
      <c r="F471" s="66"/>
      <c r="G471" s="66"/>
    </row>
    <row r="472" spans="2:7" x14ac:dyDescent="0.25">
      <c r="B472" s="66"/>
      <c r="C472" s="66"/>
      <c r="D472" s="66"/>
      <c r="E472" s="66"/>
      <c r="F472" s="66"/>
      <c r="G472" s="66"/>
    </row>
    <row r="473" spans="2:7" x14ac:dyDescent="0.25">
      <c r="B473" s="66"/>
      <c r="C473" s="66"/>
      <c r="D473" s="66"/>
      <c r="E473" s="66"/>
      <c r="F473" s="66"/>
      <c r="G473" s="66"/>
    </row>
    <row r="474" spans="2:7" x14ac:dyDescent="0.25">
      <c r="B474" s="66"/>
      <c r="C474" s="66"/>
      <c r="D474" s="66"/>
      <c r="E474" s="66"/>
      <c r="F474" s="66"/>
      <c r="G474" s="66"/>
    </row>
    <row r="475" spans="2:7" x14ac:dyDescent="0.25">
      <c r="B475" s="66"/>
      <c r="C475" s="66"/>
      <c r="D475" s="66"/>
      <c r="E475" s="66"/>
      <c r="F475" s="66"/>
      <c r="G475" s="66"/>
    </row>
    <row r="476" spans="2:7" x14ac:dyDescent="0.25">
      <c r="B476" s="66"/>
      <c r="C476" s="66"/>
      <c r="D476" s="66"/>
      <c r="E476" s="66"/>
      <c r="F476" s="66"/>
      <c r="G476" s="66"/>
    </row>
    <row r="477" spans="2:7" x14ac:dyDescent="0.25">
      <c r="B477" s="66"/>
      <c r="C477" s="66"/>
      <c r="D477" s="66"/>
      <c r="E477" s="66"/>
      <c r="F477" s="66"/>
      <c r="G477" s="66"/>
    </row>
    <row r="478" spans="2:7" x14ac:dyDescent="0.25">
      <c r="B478" s="66"/>
      <c r="C478" s="66"/>
      <c r="D478" s="66"/>
      <c r="E478" s="66"/>
      <c r="F478" s="66"/>
      <c r="G478" s="6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FBEBE-1C29-44A1-98E9-2470121F60E9}">
  <dimension ref="B2:E6"/>
  <sheetViews>
    <sheetView zoomScale="116" zoomScaleNormal="130" workbookViewId="0">
      <selection activeCell="D15" sqref="D15"/>
    </sheetView>
  </sheetViews>
  <sheetFormatPr baseColWidth="10" defaultRowHeight="15" x14ac:dyDescent="0.25"/>
  <cols>
    <col min="1" max="2" width="11.42578125" style="7"/>
    <col min="3" max="3" width="15.85546875" style="7" bestFit="1" customWidth="1"/>
    <col min="4" max="5" width="16.7109375" style="7" bestFit="1" customWidth="1"/>
    <col min="6" max="16384" width="11.42578125" style="7"/>
  </cols>
  <sheetData>
    <row r="2" spans="2:5" x14ac:dyDescent="0.25">
      <c r="B2" s="226"/>
      <c r="C2" s="191" t="s">
        <v>355</v>
      </c>
      <c r="D2" s="191"/>
      <c r="E2" s="191"/>
    </row>
    <row r="3" spans="2:5" x14ac:dyDescent="0.25">
      <c r="B3" s="227"/>
      <c r="C3" s="115" t="s">
        <v>356</v>
      </c>
      <c r="D3" s="115" t="s">
        <v>357</v>
      </c>
      <c r="E3" s="115" t="s">
        <v>358</v>
      </c>
    </row>
    <row r="4" spans="2:5" x14ac:dyDescent="0.25">
      <c r="B4" s="25" t="s">
        <v>343</v>
      </c>
      <c r="C4" s="47">
        <f>'ESCENARIO PESIMISTA'!B64</f>
        <v>157420867.90538847</v>
      </c>
      <c r="D4" s="47">
        <f>'ESCENARIO MÁS PROBABLE'!C26</f>
        <v>258104479.68353271</v>
      </c>
      <c r="E4" s="47">
        <f>'ESCENARIO OPTIMISTA'!B64</f>
        <v>358788091.46167696</v>
      </c>
    </row>
    <row r="5" spans="2:5" x14ac:dyDescent="0.25">
      <c r="B5" s="25" t="s">
        <v>326</v>
      </c>
      <c r="C5" s="160">
        <f>'ESCENARIO PESIMISTA'!B66</f>
        <v>0.19548280507377136</v>
      </c>
      <c r="D5" s="160">
        <f>'ESCENARIO MÁS PROBABLE'!C28</f>
        <v>0.27964165449116529</v>
      </c>
      <c r="E5" s="160">
        <f>'ESCENARIO OPTIMISTA'!B66</f>
        <v>0.34615235726869464</v>
      </c>
    </row>
    <row r="6" spans="2:5" x14ac:dyDescent="0.25">
      <c r="B6" s="25" t="s">
        <v>359</v>
      </c>
      <c r="C6" s="20" t="s">
        <v>378</v>
      </c>
      <c r="D6" s="20" t="s">
        <v>377</v>
      </c>
      <c r="E6" s="20" t="s">
        <v>360</v>
      </c>
    </row>
  </sheetData>
  <mergeCells count="2">
    <mergeCell ref="C2:E2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ANÁLISIS DE CAPACIDAD</vt:lpstr>
      <vt:lpstr>DEMANDA</vt:lpstr>
      <vt:lpstr>COSTOS Y GASTOS</vt:lpstr>
      <vt:lpstr>NOMINA</vt:lpstr>
      <vt:lpstr>CRÉDITO</vt:lpstr>
      <vt:lpstr>INVERSIONES</vt:lpstr>
      <vt:lpstr>FLUJO DE CAJA LIBRE</vt:lpstr>
      <vt:lpstr>ESTADO DE RESULTADOS</vt:lpstr>
      <vt:lpstr>BALANCE GENERAL</vt:lpstr>
      <vt:lpstr>RAZONES FINANCIERAS</vt:lpstr>
      <vt:lpstr>ESCENARIO MÁS PROBABLE</vt:lpstr>
      <vt:lpstr>ESCENARIO PESIMISTA</vt:lpstr>
      <vt:lpstr>ESCENARIO OPTIMISTA</vt:lpstr>
      <vt:lpstr>RESUMEN ESCENARIOS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Estevez</dc:creator>
  <cp:lastModifiedBy>Camila Estevez</cp:lastModifiedBy>
  <dcterms:created xsi:type="dcterms:W3CDTF">2025-03-10T20:37:25Z</dcterms:created>
  <dcterms:modified xsi:type="dcterms:W3CDTF">2025-05-08T20:27:24Z</dcterms:modified>
</cp:coreProperties>
</file>